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124226"/>
  <mc:AlternateContent xmlns:mc="http://schemas.openxmlformats.org/markup-compatibility/2006">
    <mc:Choice Requires="x15">
      <x15ac:absPath xmlns:x15ac="http://schemas.microsoft.com/office/spreadsheetml/2010/11/ac" url="\\10.1.83.21\法務学事課\02　私学振興\【0500私学助成（県）】\0580私立学校関係補助金等説明会\R8\03_資料作成\01 幼児特色（半田）【未】\"/>
    </mc:Choice>
  </mc:AlternateContent>
  <xr:revisionPtr revIDLastSave="0" documentId="8_{132FDDF1-C0B3-46C2-9D0B-33BCF5B2FEEA}" xr6:coauthVersionLast="47" xr6:coauthVersionMax="47" xr10:uidLastSave="{00000000-0000-0000-0000-000000000000}"/>
  <bookViews>
    <workbookView xWindow="-23148" yWindow="-108" windowWidth="23256" windowHeight="12456" xr2:uid="{F0FA3762-CA7A-42C1-BF65-A52F51FB7E50}"/>
  </bookViews>
  <sheets>
    <sheet name="別紙３ア（記載例）" sheetId="15" r:id="rId1"/>
    <sheet name="別紙３イ（記載例）" sheetId="13" r:id="rId2"/>
  </sheets>
  <definedNames>
    <definedName name="_xlnm.Print_Area" localSheetId="0">'別紙３ア（記載例）'!$A$1:$O$27</definedName>
    <definedName name="_xlnm.Print_Area" localSheetId="1">'別紙３イ（記載例）'!$A$1:$L$54</definedName>
    <definedName name="_xlnm.Print_Titles" localSheetId="0">'別紙３ア（記載例）'!$10:$10</definedName>
    <definedName name="_xlnm.Print_Titles" localSheetId="1">'別紙３イ（記載例）'!$1:$10</definedName>
  </definedNames>
  <calcPr calcId="191029" fullCalcOnLoad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47" i="13" l="1"/>
  <c r="I32" i="13"/>
  <c r="K18" i="15"/>
  <c r="K23" i="15"/>
  <c r="I5" i="13"/>
  <c r="I6" i="13"/>
  <c r="I7" i="13"/>
  <c r="I8" i="13"/>
  <c r="I4" i="13"/>
  <c r="I53" i="13"/>
  <c r="I38" i="13"/>
  <c r="I26" i="13"/>
  <c r="I20" i="13"/>
  <c r="K25" i="15"/>
  <c r="K20" i="15"/>
  <c r="K15" i="15"/>
  <c r="B7" i="15"/>
  <c r="K13" i="15"/>
</calcChain>
</file>

<file path=xl/sharedStrings.xml><?xml version="1.0" encoding="utf-8"?>
<sst xmlns="http://schemas.openxmlformats.org/spreadsheetml/2006/main" count="201" uniqueCount="93">
  <si>
    <t>担当者職・氏名</t>
    <rPh sb="0" eb="3">
      <t>タントウシャ</t>
    </rPh>
    <rPh sb="3" eb="4">
      <t>ショク</t>
    </rPh>
    <rPh sb="5" eb="7">
      <t>シメイ</t>
    </rPh>
    <phoneticPr fontId="2"/>
  </si>
  <si>
    <t>特色ある取組区分</t>
    <rPh sb="0" eb="2">
      <t>トクショク</t>
    </rPh>
    <rPh sb="4" eb="6">
      <t>トリクミ</t>
    </rPh>
    <rPh sb="6" eb="8">
      <t>クブン</t>
    </rPh>
    <phoneticPr fontId="2"/>
  </si>
  <si>
    <t>事　業　名</t>
    <rPh sb="0" eb="1">
      <t>コト</t>
    </rPh>
    <rPh sb="2" eb="3">
      <t>ギョウ</t>
    </rPh>
    <rPh sb="4" eb="5">
      <t>メイ</t>
    </rPh>
    <phoneticPr fontId="2"/>
  </si>
  <si>
    <t>教育相談体制の整備</t>
    <rPh sb="0" eb="2">
      <t>キョウイク</t>
    </rPh>
    <rPh sb="2" eb="4">
      <t>ソウダン</t>
    </rPh>
    <rPh sb="4" eb="6">
      <t>タイセイ</t>
    </rPh>
    <rPh sb="7" eb="9">
      <t>セイビ</t>
    </rPh>
    <phoneticPr fontId="1"/>
  </si>
  <si>
    <t>事業に要する経費</t>
    <rPh sb="0" eb="2">
      <t>ジギョウ</t>
    </rPh>
    <rPh sb="3" eb="4">
      <t>ヨウ</t>
    </rPh>
    <rPh sb="6" eb="8">
      <t>ケイヒ</t>
    </rPh>
    <phoneticPr fontId="1"/>
  </si>
  <si>
    <t>円</t>
    <rPh sb="0" eb="1">
      <t>エン</t>
    </rPh>
    <phoneticPr fontId="1"/>
  </si>
  <si>
    <t>県補助金</t>
    <rPh sb="0" eb="1">
      <t>ケン</t>
    </rPh>
    <rPh sb="1" eb="4">
      <t>ホジョキン</t>
    </rPh>
    <phoneticPr fontId="1"/>
  </si>
  <si>
    <t>法人負担金</t>
    <rPh sb="0" eb="2">
      <t>ホウジン</t>
    </rPh>
    <rPh sb="2" eb="4">
      <t>フタン</t>
    </rPh>
    <rPh sb="4" eb="5">
      <t>キン</t>
    </rPh>
    <phoneticPr fontId="1"/>
  </si>
  <si>
    <t>２　事業の内容及び経費の内訳</t>
    <rPh sb="2" eb="4">
      <t>ジギョウ</t>
    </rPh>
    <rPh sb="5" eb="7">
      <t>ナイヨウ</t>
    </rPh>
    <rPh sb="7" eb="8">
      <t>オヨ</t>
    </rPh>
    <rPh sb="9" eb="11">
      <t>ケイヒ</t>
    </rPh>
    <rPh sb="12" eb="14">
      <t>ウチワケ</t>
    </rPh>
    <phoneticPr fontId="6"/>
  </si>
  <si>
    <t>１　事業に要する経費</t>
    <rPh sb="2" eb="4">
      <t>ジギョウ</t>
    </rPh>
    <rPh sb="5" eb="6">
      <t>ヨウ</t>
    </rPh>
    <rPh sb="8" eb="10">
      <t>ケイヒ</t>
    </rPh>
    <phoneticPr fontId="6"/>
  </si>
  <si>
    <t>※１</t>
    <phoneticPr fontId="1"/>
  </si>
  <si>
    <t>※２</t>
    <phoneticPr fontId="1"/>
  </si>
  <si>
    <t>設置者名</t>
    <rPh sb="0" eb="1">
      <t>セツ</t>
    </rPh>
    <rPh sb="1" eb="2">
      <t>チ</t>
    </rPh>
    <rPh sb="2" eb="3">
      <t>シャ</t>
    </rPh>
    <rPh sb="3" eb="4">
      <t>メイ</t>
    </rPh>
    <phoneticPr fontId="2"/>
  </si>
  <si>
    <t>園　　名</t>
    <rPh sb="0" eb="1">
      <t>エン</t>
    </rPh>
    <rPh sb="3" eb="4">
      <t>メイ</t>
    </rPh>
    <phoneticPr fontId="2"/>
  </si>
  <si>
    <t>施設類型</t>
    <rPh sb="0" eb="2">
      <t>シセツ</t>
    </rPh>
    <rPh sb="2" eb="4">
      <t>ルイケイ</t>
    </rPh>
    <phoneticPr fontId="1"/>
  </si>
  <si>
    <t>事業の目的・目標</t>
    <rPh sb="0" eb="2">
      <t>ジギョウ</t>
    </rPh>
    <rPh sb="3" eb="5">
      <t>モクテキ</t>
    </rPh>
    <rPh sb="6" eb="8">
      <t>モクヒョウ</t>
    </rPh>
    <phoneticPr fontId="2"/>
  </si>
  <si>
    <t>事業の内容</t>
    <rPh sb="0" eb="2">
      <t>ジギョウ</t>
    </rPh>
    <rPh sb="3" eb="5">
      <t>ナイヨウ</t>
    </rPh>
    <phoneticPr fontId="1"/>
  </si>
  <si>
    <t>経費の積算内訳</t>
    <rPh sb="0" eb="2">
      <t>ケイヒ</t>
    </rPh>
    <rPh sb="3" eb="5">
      <t>セキサン</t>
    </rPh>
    <rPh sb="5" eb="7">
      <t>ウチワケ</t>
    </rPh>
    <phoneticPr fontId="1"/>
  </si>
  <si>
    <t>備　　　　考</t>
    <rPh sb="0" eb="1">
      <t>ビ</t>
    </rPh>
    <rPh sb="5" eb="6">
      <t>コウ</t>
    </rPh>
    <phoneticPr fontId="1"/>
  </si>
  <si>
    <t>上記以外の事業</t>
    <rPh sb="0" eb="2">
      <t>ジョウキ</t>
    </rPh>
    <rPh sb="2" eb="4">
      <t>イガイ</t>
    </rPh>
    <rPh sb="5" eb="7">
      <t>ジギョウ</t>
    </rPh>
    <phoneticPr fontId="1"/>
  </si>
  <si>
    <t>円</t>
    <rPh sb="0" eb="1">
      <t>エン</t>
    </rPh>
    <phoneticPr fontId="1"/>
  </si>
  <si>
    <t>注１　※１の県補助金欄については、事業実績調書提出時に交付決定額を、また、※２の法人負担金額欄については、同じく事業実績調書提出時において「事業に要する経費」から「県補助金」を差し引いた金額を記入すること。</t>
    <rPh sb="0" eb="1">
      <t>チュウ</t>
    </rPh>
    <rPh sb="6" eb="7">
      <t>ケン</t>
    </rPh>
    <rPh sb="7" eb="9">
      <t>ホジョ</t>
    </rPh>
    <rPh sb="9" eb="10">
      <t>キン</t>
    </rPh>
    <rPh sb="10" eb="11">
      <t>ラン</t>
    </rPh>
    <rPh sb="17" eb="19">
      <t>ジギョウ</t>
    </rPh>
    <rPh sb="19" eb="21">
      <t>ジッセキ</t>
    </rPh>
    <rPh sb="21" eb="23">
      <t>チョウショ</t>
    </rPh>
    <rPh sb="23" eb="25">
      <t>テイシュツ</t>
    </rPh>
    <rPh sb="25" eb="26">
      <t>ジ</t>
    </rPh>
    <rPh sb="27" eb="29">
      <t>コウフ</t>
    </rPh>
    <rPh sb="29" eb="31">
      <t>ケッテイ</t>
    </rPh>
    <rPh sb="31" eb="32">
      <t>ガク</t>
    </rPh>
    <rPh sb="40" eb="42">
      <t>ホウジン</t>
    </rPh>
    <rPh sb="42" eb="44">
      <t>フタン</t>
    </rPh>
    <rPh sb="44" eb="46">
      <t>キンガク</t>
    </rPh>
    <rPh sb="46" eb="47">
      <t>ラン</t>
    </rPh>
    <rPh sb="53" eb="54">
      <t>オナ</t>
    </rPh>
    <rPh sb="56" eb="58">
      <t>ジギョウ</t>
    </rPh>
    <rPh sb="58" eb="60">
      <t>ジッセキ</t>
    </rPh>
    <rPh sb="60" eb="62">
      <t>チョウショ</t>
    </rPh>
    <rPh sb="62" eb="64">
      <t>テイシュツ</t>
    </rPh>
    <rPh sb="64" eb="65">
      <t>ジ</t>
    </rPh>
    <rPh sb="70" eb="72">
      <t>ジギョウ</t>
    </rPh>
    <rPh sb="73" eb="74">
      <t>ヨウ</t>
    </rPh>
    <rPh sb="76" eb="78">
      <t>ケイヒ</t>
    </rPh>
    <rPh sb="82" eb="83">
      <t>ケン</t>
    </rPh>
    <rPh sb="83" eb="86">
      <t>ホジョキン</t>
    </rPh>
    <rPh sb="88" eb="89">
      <t>サ</t>
    </rPh>
    <rPh sb="90" eb="91">
      <t>ヒ</t>
    </rPh>
    <rPh sb="93" eb="95">
      <t>キンガク</t>
    </rPh>
    <phoneticPr fontId="1"/>
  </si>
  <si>
    <t>　２　事業計画調書には経費の積算の根拠資料（見積書、契約書又は人件費に係る法人規程等）を、事業実績調書には支出が確認できる書類（領収書等）を添付すること。</t>
    <rPh sb="3" eb="5">
      <t>ジギョウ</t>
    </rPh>
    <rPh sb="5" eb="7">
      <t>ケイカク</t>
    </rPh>
    <rPh sb="7" eb="9">
      <t>チョウショ</t>
    </rPh>
    <rPh sb="11" eb="13">
      <t>ケイヒ</t>
    </rPh>
    <rPh sb="14" eb="16">
      <t>セキサン</t>
    </rPh>
    <rPh sb="17" eb="19">
      <t>コンキョ</t>
    </rPh>
    <rPh sb="19" eb="21">
      <t>シリョウ</t>
    </rPh>
    <rPh sb="22" eb="25">
      <t>ミツモリショ</t>
    </rPh>
    <rPh sb="26" eb="29">
      <t>ケイヤクショ</t>
    </rPh>
    <rPh sb="29" eb="30">
      <t>マタ</t>
    </rPh>
    <rPh sb="31" eb="34">
      <t>ジンケンヒ</t>
    </rPh>
    <rPh sb="35" eb="36">
      <t>カカ</t>
    </rPh>
    <rPh sb="37" eb="39">
      <t>ホウジン</t>
    </rPh>
    <rPh sb="39" eb="41">
      <t>キテイ</t>
    </rPh>
    <rPh sb="41" eb="42">
      <t>トウ</t>
    </rPh>
    <rPh sb="45" eb="47">
      <t>ジギョウ</t>
    </rPh>
    <rPh sb="47" eb="49">
      <t>ジッセキ</t>
    </rPh>
    <rPh sb="49" eb="51">
      <t>チョウショ</t>
    </rPh>
    <rPh sb="53" eb="55">
      <t>シシュツ</t>
    </rPh>
    <rPh sb="56" eb="58">
      <t>カクニン</t>
    </rPh>
    <rPh sb="61" eb="63">
      <t>ショルイ</t>
    </rPh>
    <rPh sb="64" eb="67">
      <t>リョウシュウショ</t>
    </rPh>
    <rPh sb="67" eb="68">
      <t>トウ</t>
    </rPh>
    <rPh sb="70" eb="72">
      <t>テンプ</t>
    </rPh>
    <phoneticPr fontId="1"/>
  </si>
  <si>
    <t>経費積算資料</t>
    <rPh sb="0" eb="2">
      <t>ケイヒ</t>
    </rPh>
    <rPh sb="2" eb="4">
      <t>セキサン</t>
    </rPh>
    <rPh sb="4" eb="6">
      <t>シリョウ</t>
    </rPh>
    <phoneticPr fontId="6"/>
  </si>
  <si>
    <t>支出日</t>
    <rPh sb="0" eb="2">
      <t>シシュツ</t>
    </rPh>
    <rPh sb="2" eb="3">
      <t>ヒ</t>
    </rPh>
    <phoneticPr fontId="12"/>
  </si>
  <si>
    <t>内容</t>
    <rPh sb="0" eb="2">
      <t>ナイヨウ</t>
    </rPh>
    <phoneticPr fontId="1"/>
  </si>
  <si>
    <t>添付書類
番号</t>
    <rPh sb="0" eb="2">
      <t>テンプ</t>
    </rPh>
    <rPh sb="2" eb="4">
      <t>ショルイ</t>
    </rPh>
    <rPh sb="5" eb="7">
      <t>バンゴウ</t>
    </rPh>
    <phoneticPr fontId="12"/>
  </si>
  <si>
    <t>英語教室</t>
    <rPh sb="0" eb="2">
      <t>エイゴ</t>
    </rPh>
    <rPh sb="2" eb="4">
      <t>キョウシツ</t>
    </rPh>
    <phoneticPr fontId="12"/>
  </si>
  <si>
    <t>講師料</t>
    <rPh sb="0" eb="3">
      <t>コウシリョウ</t>
    </rPh>
    <phoneticPr fontId="12"/>
  </si>
  <si>
    <t>実績報告書に
添付する場合
〇をつけること</t>
    <rPh sb="0" eb="2">
      <t>ジッセキ</t>
    </rPh>
    <rPh sb="2" eb="5">
      <t>ホウコクショ</t>
    </rPh>
    <rPh sb="7" eb="9">
      <t>テンプ</t>
    </rPh>
    <rPh sb="11" eb="13">
      <t>バアイ</t>
    </rPh>
    <phoneticPr fontId="12"/>
  </si>
  <si>
    <t>〇</t>
    <phoneticPr fontId="12"/>
  </si>
  <si>
    <t>※適宜行を追加し、記載してください。</t>
    <rPh sb="1" eb="3">
      <t>テキギ</t>
    </rPh>
    <rPh sb="3" eb="4">
      <t>ギョウ</t>
    </rPh>
    <rPh sb="5" eb="7">
      <t>ツイカ</t>
    </rPh>
    <rPh sb="9" eb="11">
      <t>キサイ</t>
    </rPh>
    <phoneticPr fontId="12"/>
  </si>
  <si>
    <t>収穫祭</t>
    <rPh sb="0" eb="3">
      <t>シュウカクサイ</t>
    </rPh>
    <phoneticPr fontId="12"/>
  </si>
  <si>
    <t>サツマイモの苗</t>
    <rPh sb="6" eb="7">
      <t>ナエ</t>
    </rPh>
    <phoneticPr fontId="12"/>
  </si>
  <si>
    <t>防災絵本の購入</t>
    <rPh sb="0" eb="2">
      <t>ボウサイ</t>
    </rPh>
    <rPh sb="2" eb="4">
      <t>エホン</t>
    </rPh>
    <rPh sb="5" eb="7">
      <t>コウニュウ</t>
    </rPh>
    <phoneticPr fontId="12"/>
  </si>
  <si>
    <t>防災絵本３冊</t>
    <rPh sb="0" eb="2">
      <t>ボウサイ</t>
    </rPh>
    <rPh sb="2" eb="4">
      <t>エホン</t>
    </rPh>
    <rPh sb="5" eb="6">
      <t>サツ</t>
    </rPh>
    <phoneticPr fontId="12"/>
  </si>
  <si>
    <t>体育教室</t>
    <rPh sb="0" eb="2">
      <t>タイイク</t>
    </rPh>
    <rPh sb="2" eb="4">
      <t>キョウシツ</t>
    </rPh>
    <phoneticPr fontId="12"/>
  </si>
  <si>
    <t>講師料</t>
    <rPh sb="0" eb="2">
      <t>コウシ</t>
    </rPh>
    <rPh sb="2" eb="3">
      <t>リョウ</t>
    </rPh>
    <phoneticPr fontId="12"/>
  </si>
  <si>
    <t>アルミホイル</t>
    <phoneticPr fontId="12"/>
  </si>
  <si>
    <t>設置者名</t>
    <rPh sb="0" eb="3">
      <t>セッチシャ</t>
    </rPh>
    <rPh sb="3" eb="4">
      <t>メイ</t>
    </rPh>
    <phoneticPr fontId="12"/>
  </si>
  <si>
    <t>園名</t>
    <rPh sb="0" eb="2">
      <t>エンメイ</t>
    </rPh>
    <phoneticPr fontId="12"/>
  </si>
  <si>
    <t>施設類型</t>
    <rPh sb="0" eb="2">
      <t>シセツ</t>
    </rPh>
    <rPh sb="2" eb="4">
      <t>ルイケイ</t>
    </rPh>
    <phoneticPr fontId="12"/>
  </si>
  <si>
    <t>担当者職・氏名</t>
    <rPh sb="0" eb="3">
      <t>タントウシャ</t>
    </rPh>
    <rPh sb="3" eb="4">
      <t>ショク</t>
    </rPh>
    <rPh sb="5" eb="7">
      <t>シメイ</t>
    </rPh>
    <phoneticPr fontId="12"/>
  </si>
  <si>
    <t>電話番号</t>
    <rPh sb="0" eb="2">
      <t>デンワ</t>
    </rPh>
    <rPh sb="2" eb="4">
      <t>バンゴウ</t>
    </rPh>
    <phoneticPr fontId="12"/>
  </si>
  <si>
    <t>※設置者名、園名、施設類型、</t>
    <rPh sb="1" eb="4">
      <t>セッチシャ</t>
    </rPh>
    <rPh sb="4" eb="5">
      <t>メイ</t>
    </rPh>
    <rPh sb="6" eb="7">
      <t>エン</t>
    </rPh>
    <rPh sb="7" eb="8">
      <t>メイ</t>
    </rPh>
    <rPh sb="9" eb="11">
      <t>シセツ</t>
    </rPh>
    <rPh sb="11" eb="13">
      <t>ルイケイ</t>
    </rPh>
    <phoneticPr fontId="12"/>
  </si>
  <si>
    <t>担当者職氏名、電話番号は、</t>
  </si>
  <si>
    <t>そのまま反映されます。</t>
    <rPh sb="4" eb="6">
      <t>ハンエイ</t>
    </rPh>
    <phoneticPr fontId="12"/>
  </si>
  <si>
    <t>電話番号</t>
    <rPh sb="0" eb="2">
      <t>デンワ</t>
    </rPh>
    <rPh sb="2" eb="4">
      <t>バンゴウ</t>
    </rPh>
    <phoneticPr fontId="1"/>
  </si>
  <si>
    <t>外国語や外国の文化に触れることで、国際感覚を養う</t>
    <rPh sb="0" eb="3">
      <t>ガイコクゴ</t>
    </rPh>
    <rPh sb="4" eb="6">
      <t>ガイコク</t>
    </rPh>
    <rPh sb="7" eb="9">
      <t>ブンカ</t>
    </rPh>
    <rPh sb="10" eb="11">
      <t>フ</t>
    </rPh>
    <rPh sb="17" eb="19">
      <t>コクサイ</t>
    </rPh>
    <rPh sb="19" eb="21">
      <t>カンカク</t>
    </rPh>
    <rPh sb="22" eb="23">
      <t>ヤシナ</t>
    </rPh>
    <phoneticPr fontId="12"/>
  </si>
  <si>
    <t>自分たちでサツマイモを育てて収穫し、みんなで食べることで、食べ物の大切さを知る。</t>
    <rPh sb="0" eb="2">
      <t>ジブン</t>
    </rPh>
    <rPh sb="11" eb="12">
      <t>ソダ</t>
    </rPh>
    <rPh sb="14" eb="16">
      <t>シュウカク</t>
    </rPh>
    <rPh sb="22" eb="23">
      <t>タ</t>
    </rPh>
    <rPh sb="29" eb="30">
      <t>タ</t>
    </rPh>
    <rPh sb="31" eb="32">
      <t>モノ</t>
    </rPh>
    <rPh sb="33" eb="35">
      <t>タイセツ</t>
    </rPh>
    <rPh sb="37" eb="38">
      <t>シ</t>
    </rPh>
    <phoneticPr fontId="12"/>
  </si>
  <si>
    <t>サツマイモの植え付け、収穫を行う。収穫後は、焼いもを作って食べる。</t>
    <rPh sb="6" eb="7">
      <t>ウ</t>
    </rPh>
    <rPh sb="8" eb="9">
      <t>ツ</t>
    </rPh>
    <rPh sb="11" eb="13">
      <t>シュウカク</t>
    </rPh>
    <rPh sb="14" eb="15">
      <t>オコナ</t>
    </rPh>
    <rPh sb="17" eb="19">
      <t>シュウカク</t>
    </rPh>
    <rPh sb="19" eb="20">
      <t>ゴ</t>
    </rPh>
    <rPh sb="22" eb="23">
      <t>ヤキ</t>
    </rPh>
    <rPh sb="26" eb="27">
      <t>ツク</t>
    </rPh>
    <rPh sb="29" eb="30">
      <t>タ</t>
    </rPh>
    <phoneticPr fontId="12"/>
  </si>
  <si>
    <t>常に防災の意識を持つことや、災害が起こったときの行動について学ぶ。</t>
    <rPh sb="0" eb="1">
      <t>ツネ</t>
    </rPh>
    <rPh sb="2" eb="4">
      <t>ボウサイ</t>
    </rPh>
    <rPh sb="5" eb="7">
      <t>イシキ</t>
    </rPh>
    <rPh sb="8" eb="9">
      <t>モ</t>
    </rPh>
    <rPh sb="14" eb="16">
      <t>サイガイ</t>
    </rPh>
    <rPh sb="17" eb="18">
      <t>オ</t>
    </rPh>
    <rPh sb="24" eb="26">
      <t>コウドウ</t>
    </rPh>
    <rPh sb="30" eb="31">
      <t>マナ</t>
    </rPh>
    <phoneticPr fontId="12"/>
  </si>
  <si>
    <t>避難訓練の日に、防災絵本の読み聞かせを行う。</t>
    <rPh sb="0" eb="2">
      <t>ヒナン</t>
    </rPh>
    <rPh sb="2" eb="4">
      <t>クンレン</t>
    </rPh>
    <rPh sb="5" eb="6">
      <t>ヒ</t>
    </rPh>
    <rPh sb="8" eb="10">
      <t>ボウサイ</t>
    </rPh>
    <rPh sb="10" eb="12">
      <t>エホン</t>
    </rPh>
    <rPh sb="13" eb="14">
      <t>ヨ</t>
    </rPh>
    <rPh sb="15" eb="16">
      <t>キ</t>
    </rPh>
    <rPh sb="19" eb="20">
      <t>オコナ</t>
    </rPh>
    <phoneticPr fontId="12"/>
  </si>
  <si>
    <t>円</t>
    <rPh sb="0" eb="1">
      <t>エン</t>
    </rPh>
    <phoneticPr fontId="12"/>
  </si>
  <si>
    <t>生け花教室</t>
    <rPh sb="0" eb="1">
      <t>イ</t>
    </rPh>
    <rPh sb="2" eb="3">
      <t>バナ</t>
    </rPh>
    <rPh sb="3" eb="5">
      <t>キョウシツ</t>
    </rPh>
    <phoneticPr fontId="12"/>
  </si>
  <si>
    <t>花代</t>
    <rPh sb="0" eb="1">
      <t>ハナ</t>
    </rPh>
    <rPh sb="1" eb="2">
      <t>ダイ</t>
    </rPh>
    <phoneticPr fontId="12"/>
  </si>
  <si>
    <t>防災絵本　3,200円×３冊</t>
    <rPh sb="0" eb="2">
      <t>ボウサイ</t>
    </rPh>
    <rPh sb="2" eb="4">
      <t>エホン</t>
    </rPh>
    <rPh sb="10" eb="11">
      <t>エン</t>
    </rPh>
    <rPh sb="13" eb="14">
      <t>サツ</t>
    </rPh>
    <phoneticPr fontId="12"/>
  </si>
  <si>
    <t>サツマイモの苗　4,000円
アルミホイル　2,000円</t>
    <rPh sb="6" eb="7">
      <t>ナエ</t>
    </rPh>
    <rPh sb="13" eb="14">
      <t>エン</t>
    </rPh>
    <rPh sb="27" eb="28">
      <t>エン</t>
    </rPh>
    <phoneticPr fontId="12"/>
  </si>
  <si>
    <t>○</t>
    <phoneticPr fontId="12"/>
  </si>
  <si>
    <t>（別紙３ア）</t>
    <rPh sb="1" eb="3">
      <t>ベッシ</t>
    </rPh>
    <phoneticPr fontId="2"/>
  </si>
  <si>
    <t>（別紙３イ）</t>
    <rPh sb="1" eb="3">
      <t>ベッシ</t>
    </rPh>
    <phoneticPr fontId="2"/>
  </si>
  <si>
    <t>1-1</t>
    <phoneticPr fontId="12"/>
  </si>
  <si>
    <t>1-2</t>
    <phoneticPr fontId="12"/>
  </si>
  <si>
    <t>1-3</t>
    <phoneticPr fontId="12"/>
  </si>
  <si>
    <t>5-1</t>
    <phoneticPr fontId="12"/>
  </si>
  <si>
    <t>5-2</t>
    <phoneticPr fontId="12"/>
  </si>
  <si>
    <t>幼児の安全確保の推進</t>
    <rPh sb="0" eb="2">
      <t>ヨウジ</t>
    </rPh>
    <rPh sb="3" eb="5">
      <t>アンゼン</t>
    </rPh>
    <rPh sb="5" eb="7">
      <t>カクホ</t>
    </rPh>
    <rPh sb="8" eb="10">
      <t>スイシン</t>
    </rPh>
    <phoneticPr fontId="1"/>
  </si>
  <si>
    <t>職業・ボランティア・文化・健康・食等の教育の推進</t>
    <rPh sb="0" eb="2">
      <t>ショクギョウ</t>
    </rPh>
    <rPh sb="10" eb="12">
      <t>ブンカ</t>
    </rPh>
    <rPh sb="13" eb="15">
      <t>ケンコウ</t>
    </rPh>
    <rPh sb="16" eb="17">
      <t>ショク</t>
    </rPh>
    <rPh sb="17" eb="18">
      <t>トウ</t>
    </rPh>
    <rPh sb="19" eb="21">
      <t>キョウイク</t>
    </rPh>
    <rPh sb="22" eb="24">
      <t>スイシン</t>
    </rPh>
    <phoneticPr fontId="1"/>
  </si>
  <si>
    <t>体育教室</t>
    <rPh sb="0" eb="2">
      <t>タイイク</t>
    </rPh>
    <rPh sb="2" eb="4">
      <t>キョウシツ</t>
    </rPh>
    <phoneticPr fontId="1"/>
  </si>
  <si>
    <t>様々な運動を通じて、体を動かすことの楽しさを感じながら、身体機能の向上を図る。</t>
    <rPh sb="0" eb="2">
      <t>サマザマ</t>
    </rPh>
    <rPh sb="3" eb="5">
      <t>ウンドウ</t>
    </rPh>
    <rPh sb="6" eb="7">
      <t>ツウ</t>
    </rPh>
    <rPh sb="10" eb="11">
      <t>カラダ</t>
    </rPh>
    <rPh sb="12" eb="13">
      <t>ウゴ</t>
    </rPh>
    <rPh sb="18" eb="19">
      <t>タノ</t>
    </rPh>
    <rPh sb="22" eb="23">
      <t>カン</t>
    </rPh>
    <rPh sb="28" eb="30">
      <t>シンタイ</t>
    </rPh>
    <rPh sb="30" eb="32">
      <t>キノウ</t>
    </rPh>
    <rPh sb="33" eb="35">
      <t>コウジョウ</t>
    </rPh>
    <rPh sb="36" eb="37">
      <t>ハカ</t>
    </rPh>
    <phoneticPr fontId="1"/>
  </si>
  <si>
    <t>講師を招へいして、体育教室を開催する。</t>
    <rPh sb="0" eb="2">
      <t>コウシ</t>
    </rPh>
    <rPh sb="3" eb="4">
      <t>ショウ</t>
    </rPh>
    <rPh sb="9" eb="11">
      <t>タイイク</t>
    </rPh>
    <rPh sb="11" eb="13">
      <t>キョウシツ</t>
    </rPh>
    <rPh sb="14" eb="16">
      <t>カイサイ</t>
    </rPh>
    <phoneticPr fontId="1"/>
  </si>
  <si>
    <t>生け花教室</t>
    <rPh sb="0" eb="1">
      <t>イ</t>
    </rPh>
    <rPh sb="2" eb="3">
      <t>バナ</t>
    </rPh>
    <rPh sb="3" eb="5">
      <t>キョウシツ</t>
    </rPh>
    <phoneticPr fontId="1"/>
  </si>
  <si>
    <t>生け花を体験することで、園児の感性を育てる。</t>
    <rPh sb="0" eb="1">
      <t>イ</t>
    </rPh>
    <rPh sb="2" eb="3">
      <t>バナ</t>
    </rPh>
    <rPh sb="4" eb="6">
      <t>タイケン</t>
    </rPh>
    <rPh sb="12" eb="14">
      <t>エンジ</t>
    </rPh>
    <rPh sb="15" eb="17">
      <t>カンセイ</t>
    </rPh>
    <rPh sb="18" eb="19">
      <t>ソダ</t>
    </rPh>
    <phoneticPr fontId="1"/>
  </si>
  <si>
    <t>生け花教室を開催する。</t>
    <rPh sb="0" eb="1">
      <t>イ</t>
    </rPh>
    <rPh sb="2" eb="3">
      <t>バナ</t>
    </rPh>
    <rPh sb="3" eb="5">
      <t>キョウシツ</t>
    </rPh>
    <rPh sb="6" eb="8">
      <t>カイサイ</t>
    </rPh>
    <phoneticPr fontId="1"/>
  </si>
  <si>
    <t>計</t>
    <rPh sb="0" eb="1">
      <t>ケイ</t>
    </rPh>
    <phoneticPr fontId="12"/>
  </si>
  <si>
    <t>4-1</t>
    <phoneticPr fontId="12"/>
  </si>
  <si>
    <t>別紙３アに記入したものが</t>
    <rPh sb="0" eb="2">
      <t>ベッシ</t>
    </rPh>
    <rPh sb="5" eb="7">
      <t>キニュウ</t>
    </rPh>
    <phoneticPr fontId="12"/>
  </si>
  <si>
    <t>幼児の安全確保の推進</t>
  </si>
  <si>
    <t>外部人材活用等の推進</t>
    <phoneticPr fontId="12"/>
  </si>
  <si>
    <t>次世代を担う人材育成の促進</t>
    <phoneticPr fontId="12"/>
  </si>
  <si>
    <t>外部講師との英語の触れ合いを通じて英会話を学んだり、外国の文化を楽しむ。</t>
    <rPh sb="0" eb="2">
      <t>ガイブ</t>
    </rPh>
    <rPh sb="2" eb="4">
      <t>コウシ</t>
    </rPh>
    <rPh sb="6" eb="8">
      <t>エイゴ</t>
    </rPh>
    <rPh sb="9" eb="10">
      <t>フ</t>
    </rPh>
    <rPh sb="11" eb="12">
      <t>ア</t>
    </rPh>
    <rPh sb="14" eb="15">
      <t>ツウ</t>
    </rPh>
    <rPh sb="17" eb="20">
      <t>エイカイワ</t>
    </rPh>
    <rPh sb="21" eb="22">
      <t>マナ</t>
    </rPh>
    <rPh sb="26" eb="28">
      <t>ガイコク</t>
    </rPh>
    <rPh sb="29" eb="31">
      <t>ブンカ</t>
    </rPh>
    <rPh sb="32" eb="33">
      <t>タノ</t>
    </rPh>
    <phoneticPr fontId="12"/>
  </si>
  <si>
    <t>英語教室の講師料
１回あたり5,000円×48回</t>
    <rPh sb="0" eb="2">
      <t>エイゴ</t>
    </rPh>
    <rPh sb="2" eb="4">
      <t>キョウシツ</t>
    </rPh>
    <rPh sb="5" eb="7">
      <t>コウシ</t>
    </rPh>
    <rPh sb="7" eb="8">
      <t>リョウ</t>
    </rPh>
    <rPh sb="10" eb="11">
      <t>カイ</t>
    </rPh>
    <rPh sb="19" eb="20">
      <t>エン</t>
    </rPh>
    <rPh sb="23" eb="24">
      <t>カイ</t>
    </rPh>
    <phoneticPr fontId="12"/>
  </si>
  <si>
    <t>実施日　※４～３月　月　４回
〇／〇、〇／△、〇／×・・・・
※計画表を添付する場合、計画表のとおりとすることも可。</t>
    <rPh sb="0" eb="2">
      <t>ジッシ</t>
    </rPh>
    <rPh sb="2" eb="3">
      <t>ビ</t>
    </rPh>
    <rPh sb="8" eb="9">
      <t>ガツ</t>
    </rPh>
    <rPh sb="10" eb="11">
      <t>ツキ</t>
    </rPh>
    <rPh sb="13" eb="14">
      <t>カイ</t>
    </rPh>
    <rPh sb="32" eb="35">
      <t>ケイカクヒョウ</t>
    </rPh>
    <rPh sb="36" eb="38">
      <t>テンプ</t>
    </rPh>
    <rPh sb="40" eb="42">
      <t>バアイ</t>
    </rPh>
    <rPh sb="43" eb="46">
      <t>ケイカクヒョウ</t>
    </rPh>
    <rPh sb="56" eb="57">
      <t>カ</t>
    </rPh>
    <phoneticPr fontId="12"/>
  </si>
  <si>
    <t>全学年対象</t>
    <rPh sb="0" eb="3">
      <t>ゼンガクネン</t>
    </rPh>
    <rPh sb="3" eb="5">
      <t>タイショウ</t>
    </rPh>
    <phoneticPr fontId="12"/>
  </si>
  <si>
    <t>体育教室の講師料
１回あたり5,000円×月４回×12月</t>
    <rPh sb="0" eb="2">
      <t>タイイク</t>
    </rPh>
    <rPh sb="2" eb="4">
      <t>キョウシツ</t>
    </rPh>
    <rPh sb="5" eb="7">
      <t>コウシ</t>
    </rPh>
    <rPh sb="7" eb="8">
      <t>リョウ</t>
    </rPh>
    <rPh sb="10" eb="11">
      <t>カイ</t>
    </rPh>
    <rPh sb="19" eb="20">
      <t>エン</t>
    </rPh>
    <rPh sb="21" eb="22">
      <t>ツキ</t>
    </rPh>
    <rPh sb="23" eb="24">
      <t>カイ</t>
    </rPh>
    <rPh sb="27" eb="28">
      <t>ツキ</t>
    </rPh>
    <phoneticPr fontId="1"/>
  </si>
  <si>
    <t>年１回</t>
    <rPh sb="0" eb="1">
      <t>ネン</t>
    </rPh>
    <rPh sb="2" eb="3">
      <t>カイ</t>
    </rPh>
    <phoneticPr fontId="12"/>
  </si>
  <si>
    <t>講師料　5,000円×２回
花代　40,000円（500円×80人）×２回</t>
    <rPh sb="0" eb="2">
      <t>コウシ</t>
    </rPh>
    <rPh sb="2" eb="3">
      <t>リョウ</t>
    </rPh>
    <rPh sb="9" eb="10">
      <t>エン</t>
    </rPh>
    <rPh sb="12" eb="13">
      <t>カイ</t>
    </rPh>
    <rPh sb="14" eb="15">
      <t>ハナ</t>
    </rPh>
    <rPh sb="15" eb="16">
      <t>ダイ</t>
    </rPh>
    <rPh sb="23" eb="24">
      <t>エン</t>
    </rPh>
    <rPh sb="28" eb="29">
      <t>エン</t>
    </rPh>
    <rPh sb="32" eb="33">
      <t>ニン</t>
    </rPh>
    <rPh sb="36" eb="37">
      <t>カイ</t>
    </rPh>
    <phoneticPr fontId="1"/>
  </si>
  <si>
    <t>年２回</t>
    <rPh sb="0" eb="1">
      <t>ネン</t>
    </rPh>
    <rPh sb="2" eb="3">
      <t>カイ</t>
    </rPh>
    <phoneticPr fontId="12"/>
  </si>
  <si>
    <t>5-3</t>
  </si>
  <si>
    <t>3-1</t>
    <phoneticPr fontId="12"/>
  </si>
  <si>
    <t>3-2</t>
    <phoneticPr fontId="12"/>
  </si>
  <si>
    <t>令和４年度　特色ある幼児教育等振興費（特色ある幼児教育振興）　事業経費の積算資料</t>
    <rPh sb="0" eb="2">
      <t>レイワ</t>
    </rPh>
    <rPh sb="3" eb="4">
      <t>ネン</t>
    </rPh>
    <rPh sb="4" eb="5">
      <t>ド</t>
    </rPh>
    <rPh sb="6" eb="8">
      <t>トクショク</t>
    </rPh>
    <rPh sb="10" eb="12">
      <t>ヨウジ</t>
    </rPh>
    <rPh sb="12" eb="14">
      <t>キョウイク</t>
    </rPh>
    <rPh sb="14" eb="15">
      <t>トウ</t>
    </rPh>
    <rPh sb="15" eb="17">
      <t>シンコウ</t>
    </rPh>
    <rPh sb="17" eb="18">
      <t>ヒ</t>
    </rPh>
    <rPh sb="19" eb="21">
      <t>トクショク</t>
    </rPh>
    <rPh sb="23" eb="25">
      <t>ヨウジ</t>
    </rPh>
    <rPh sb="25" eb="27">
      <t>キョウイク</t>
    </rPh>
    <rPh sb="27" eb="29">
      <t>シンコウ</t>
    </rPh>
    <rPh sb="31" eb="33">
      <t>ジギョウ</t>
    </rPh>
    <rPh sb="33" eb="35">
      <t>ケイヒ</t>
    </rPh>
    <rPh sb="36" eb="38">
      <t>セキサン</t>
    </rPh>
    <rPh sb="38" eb="40">
      <t>シリョウ</t>
    </rPh>
    <phoneticPr fontId="2"/>
  </si>
  <si>
    <r>
      <t>令和○年度　特色ある幼児教育等振興費（特色ある幼児教育振興）事業計画</t>
    </r>
    <r>
      <rPr>
        <strike/>
        <sz val="16"/>
        <rFont val="ＭＳ Ｐゴシック"/>
        <family val="3"/>
        <charset val="128"/>
      </rPr>
      <t>（実績）</t>
    </r>
    <r>
      <rPr>
        <sz val="16"/>
        <rFont val="ＭＳ Ｐゴシック"/>
        <family val="3"/>
        <charset val="128"/>
      </rPr>
      <t>調書</t>
    </r>
    <rPh sb="0" eb="2">
      <t>レイワ</t>
    </rPh>
    <rPh sb="3" eb="4">
      <t>ネン</t>
    </rPh>
    <rPh sb="4" eb="5">
      <t>ド</t>
    </rPh>
    <rPh sb="6" eb="8">
      <t>トクショク</t>
    </rPh>
    <rPh sb="10" eb="12">
      <t>ヨウジ</t>
    </rPh>
    <rPh sb="12" eb="14">
      <t>キョウイク</t>
    </rPh>
    <rPh sb="14" eb="15">
      <t>トウ</t>
    </rPh>
    <rPh sb="15" eb="17">
      <t>シンコウ</t>
    </rPh>
    <rPh sb="17" eb="18">
      <t>ヒ</t>
    </rPh>
    <rPh sb="19" eb="21">
      <t>トクショク</t>
    </rPh>
    <rPh sb="23" eb="25">
      <t>ヨウジ</t>
    </rPh>
    <rPh sb="25" eb="27">
      <t>キョウイク</t>
    </rPh>
    <rPh sb="27" eb="29">
      <t>シンコウ</t>
    </rPh>
    <rPh sb="30" eb="32">
      <t>ジギョウ</t>
    </rPh>
    <rPh sb="32" eb="34">
      <t>ケイカク</t>
    </rPh>
    <rPh sb="35" eb="37">
      <t>ジッセキ</t>
    </rPh>
    <rPh sb="38" eb="40">
      <t>チョウショ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</si>
</sst>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>
    <font>
      <sz val="11"/>
      <color theme="1"/>
      <name val="ＭＳ Ｐゴシック"/>
      <family val="3"/>
      <charset val="128"/>
      <scheme val="minor"/>
    </font>
    <font>
      <sz val="6"/>
      <name val="ＭＳ Ｐゴシック"/>
      <family val="3"/>
      <charset val="128"/>
    </font>
    <font>
      <sz val="6"/>
      <name val="ＭＳ Ｐゴシック"/>
      <family val="3"/>
      <charset val="128"/>
    </font>
    <font>
      <sz val="11"/>
      <name val="ＭＳ Ｐゴシック"/>
      <family val="3"/>
      <charset val="128"/>
    </font>
    <font>
      <sz val="10.5"/>
      <name val="ＭＳ 明朝"/>
      <family val="1"/>
      <charset val="128"/>
    </font>
    <font>
      <sz val="11"/>
      <name val="ＪＳゴシック"/>
      <family val="3"/>
      <charset val="128"/>
    </font>
    <font>
      <sz val="6"/>
      <name val="ＪＳゴシック"/>
      <family val="3"/>
      <charset val="128"/>
    </font>
    <font>
      <sz val="12"/>
      <name val="平成明朝"/>
      <family val="1"/>
      <charset val="128"/>
    </font>
    <font>
      <sz val="14"/>
      <name val="ＭＳ Ｐゴシック"/>
      <family val="3"/>
      <charset val="128"/>
    </font>
    <font>
      <sz val="10.5"/>
      <name val="ＭＳ Ｐゴシック"/>
      <family val="3"/>
      <charset val="128"/>
    </font>
    <font>
      <sz val="16"/>
      <name val="ＭＳ Ｐゴシック"/>
      <family val="3"/>
      <charset val="128"/>
    </font>
    <font>
      <strike/>
      <sz val="16"/>
      <name val="ＭＳ Ｐゴシック"/>
      <family val="3"/>
      <charset val="128"/>
    </font>
    <font>
      <sz val="6"/>
      <name val="ＭＳ Ｐゴシック"/>
      <family val="3"/>
      <charset val="128"/>
    </font>
    <font>
      <sz val="8"/>
      <name val="ＭＳ Ｐゴシック"/>
      <family val="3"/>
      <charset val="128"/>
    </font>
    <font>
      <sz val="12"/>
      <name val="ＭＳ ゴシック"/>
      <family val="3"/>
      <charset val="128"/>
    </font>
    <font>
      <sz val="11"/>
      <color theme="1"/>
      <name val="ＭＳ Ｐゴシック"/>
      <family val="3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</fills>
  <borders count="62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/>
      <top style="medium">
        <color indexed="64"/>
      </top>
      <bottom style="double">
        <color indexed="64"/>
      </bottom>
      <diagonal/>
    </border>
    <border>
      <left/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double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double">
        <color indexed="64"/>
      </top>
      <bottom style="medium">
        <color indexed="64"/>
      </bottom>
      <diagonal/>
    </border>
    <border>
      <left/>
      <right style="thin">
        <color indexed="64"/>
      </right>
      <top style="double">
        <color indexed="64"/>
      </top>
      <bottom style="medium">
        <color indexed="64"/>
      </bottom>
      <diagonal/>
    </border>
    <border>
      <left/>
      <right/>
      <top style="double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double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6">
    <xf numFmtId="0" fontId="0" fillId="0" borderId="0">
      <alignment vertical="center"/>
    </xf>
    <xf numFmtId="38" fontId="5" fillId="0" borderId="0" applyFont="0" applyFill="0" applyBorder="0" applyAlignment="0" applyProtection="0"/>
    <xf numFmtId="0" fontId="3" fillId="0" borderId="0"/>
    <xf numFmtId="0" fontId="15" fillId="0" borderId="0">
      <alignment vertical="center"/>
    </xf>
    <xf numFmtId="0" fontId="5" fillId="0" borderId="0"/>
    <xf numFmtId="0" fontId="7" fillId="0" borderId="0"/>
  </cellStyleXfs>
  <cellXfs count="189">
    <xf numFmtId="0" fontId="0" fillId="0" borderId="0" xfId="0">
      <alignment vertical="center"/>
    </xf>
    <xf numFmtId="0" fontId="4" fillId="0" borderId="0" xfId="2" applyFont="1" applyAlignment="1">
      <alignment horizontal="left" vertical="center"/>
    </xf>
    <xf numFmtId="0" fontId="8" fillId="0" borderId="0" xfId="2" applyFont="1" applyAlignment="1">
      <alignment horizontal="left" vertical="center"/>
    </xf>
    <xf numFmtId="0" fontId="9" fillId="0" borderId="0" xfId="2" applyFont="1" applyAlignment="1">
      <alignment horizontal="left" vertical="center"/>
    </xf>
    <xf numFmtId="0" fontId="3" fillId="0" borderId="0" xfId="4" applyFont="1" applyAlignment="1"/>
    <xf numFmtId="0" fontId="3" fillId="0" borderId="0" xfId="4" applyFont="1" applyAlignment="1">
      <alignment vertical="center"/>
    </xf>
    <xf numFmtId="0" fontId="3" fillId="0" borderId="0" xfId="4" applyFont="1" applyBorder="1" applyAlignment="1">
      <alignment horizontal="center" vertical="center"/>
    </xf>
    <xf numFmtId="0" fontId="3" fillId="0" borderId="1" xfId="4" applyFont="1" applyBorder="1" applyAlignment="1">
      <alignment horizontal="center" vertical="center"/>
    </xf>
    <xf numFmtId="0" fontId="3" fillId="0" borderId="0" xfId="4" applyFont="1" applyBorder="1" applyAlignment="1">
      <alignment horizontal="left" vertical="center"/>
    </xf>
    <xf numFmtId="0" fontId="3" fillId="0" borderId="2" xfId="4" applyFont="1" applyBorder="1" applyAlignment="1">
      <alignment horizontal="right" vertical="center"/>
    </xf>
    <xf numFmtId="0" fontId="3" fillId="0" borderId="3" xfId="4" applyFont="1" applyBorder="1" applyAlignment="1">
      <alignment horizontal="right" vertical="center"/>
    </xf>
    <xf numFmtId="0" fontId="3" fillId="0" borderId="0" xfId="4" applyFont="1" applyBorder="1" applyAlignment="1">
      <alignment horizontal="right" vertical="center"/>
    </xf>
    <xf numFmtId="0" fontId="9" fillId="0" borderId="4" xfId="2" applyFont="1" applyBorder="1" applyAlignment="1">
      <alignment horizontal="center" vertical="center"/>
    </xf>
    <xf numFmtId="3" fontId="9" fillId="0" borderId="5" xfId="2" applyNumberFormat="1" applyFont="1" applyBorder="1" applyAlignment="1">
      <alignment horizontal="center" vertical="center" shrinkToFit="1"/>
    </xf>
    <xf numFmtId="3" fontId="3" fillId="0" borderId="6" xfId="4" applyNumberFormat="1" applyFont="1" applyBorder="1" applyAlignment="1">
      <alignment horizontal="left" vertical="center"/>
    </xf>
    <xf numFmtId="3" fontId="3" fillId="0" borderId="1" xfId="4" applyNumberFormat="1" applyFont="1" applyBorder="1" applyAlignment="1">
      <alignment horizontal="left" vertical="center"/>
    </xf>
    <xf numFmtId="3" fontId="3" fillId="0" borderId="2" xfId="4" applyNumberFormat="1" applyFont="1" applyBorder="1" applyAlignment="1">
      <alignment horizontal="right" vertical="center"/>
    </xf>
    <xf numFmtId="3" fontId="3" fillId="0" borderId="3" xfId="4" applyNumberFormat="1" applyFont="1" applyBorder="1" applyAlignment="1">
      <alignment horizontal="right" vertical="center"/>
    </xf>
    <xf numFmtId="0" fontId="9" fillId="0" borderId="0" xfId="2" applyFont="1" applyBorder="1" applyAlignment="1">
      <alignment horizontal="left" vertical="center"/>
    </xf>
    <xf numFmtId="0" fontId="3" fillId="0" borderId="6" xfId="4" applyFont="1" applyBorder="1" applyAlignment="1">
      <alignment horizontal="left" vertical="center"/>
    </xf>
    <xf numFmtId="0" fontId="3" fillId="0" borderId="1" xfId="4" applyFont="1" applyBorder="1" applyAlignment="1">
      <alignment horizontal="left" vertical="center"/>
    </xf>
    <xf numFmtId="0" fontId="9" fillId="2" borderId="7" xfId="2" applyFont="1" applyFill="1" applyBorder="1" applyAlignment="1">
      <alignment horizontal="center" vertical="center" shrinkToFit="1"/>
    </xf>
    <xf numFmtId="0" fontId="10" fillId="0" borderId="0" xfId="2" applyFont="1" applyAlignment="1">
      <alignment horizontal="center" vertical="center"/>
    </xf>
    <xf numFmtId="0" fontId="3" fillId="0" borderId="0" xfId="4" applyFont="1" applyFill="1" applyBorder="1" applyAlignment="1">
      <alignment horizontal="right" vertical="center"/>
    </xf>
    <xf numFmtId="3" fontId="9" fillId="2" borderId="8" xfId="2" applyNumberFormat="1" applyFont="1" applyFill="1" applyBorder="1" applyAlignment="1">
      <alignment horizontal="center" vertical="center" shrinkToFit="1"/>
    </xf>
    <xf numFmtId="56" fontId="9" fillId="2" borderId="8" xfId="2" applyNumberFormat="1" applyFont="1" applyFill="1" applyBorder="1" applyAlignment="1">
      <alignment horizontal="center" vertical="center" wrapText="1"/>
    </xf>
    <xf numFmtId="0" fontId="9" fillId="0" borderId="7" xfId="2" applyFont="1" applyBorder="1" applyAlignment="1">
      <alignment horizontal="center" vertical="center" shrinkToFit="1"/>
    </xf>
    <xf numFmtId="0" fontId="9" fillId="0" borderId="9" xfId="2" applyFont="1" applyBorder="1" applyAlignment="1">
      <alignment horizontal="center" vertical="center" wrapText="1"/>
    </xf>
    <xf numFmtId="0" fontId="9" fillId="2" borderId="10" xfId="2" applyFont="1" applyFill="1" applyBorder="1" applyAlignment="1">
      <alignment horizontal="left" vertical="center" wrapText="1"/>
    </xf>
    <xf numFmtId="0" fontId="9" fillId="2" borderId="10" xfId="2" applyFont="1" applyFill="1" applyBorder="1" applyAlignment="1">
      <alignment horizontal="center" vertical="center" wrapText="1"/>
    </xf>
    <xf numFmtId="0" fontId="9" fillId="0" borderId="9" xfId="2" applyFont="1" applyBorder="1" applyAlignment="1">
      <alignment horizontal="center" vertical="center"/>
    </xf>
    <xf numFmtId="0" fontId="9" fillId="0" borderId="11" xfId="2" applyFont="1" applyBorder="1" applyAlignment="1">
      <alignment horizontal="center" vertical="center" wrapText="1"/>
    </xf>
    <xf numFmtId="0" fontId="13" fillId="0" borderId="12" xfId="2" applyFont="1" applyBorder="1" applyAlignment="1">
      <alignment horizontal="center" vertical="center" wrapText="1"/>
    </xf>
    <xf numFmtId="3" fontId="9" fillId="2" borderId="2" xfId="2" applyNumberFormat="1" applyFont="1" applyFill="1" applyBorder="1" applyAlignment="1">
      <alignment horizontal="center" vertical="center" shrinkToFit="1"/>
    </xf>
    <xf numFmtId="3" fontId="9" fillId="0" borderId="3" xfId="2" applyNumberFormat="1" applyFont="1" applyBorder="1" applyAlignment="1">
      <alignment horizontal="center" vertical="center" shrinkToFit="1"/>
    </xf>
    <xf numFmtId="0" fontId="9" fillId="2" borderId="13" xfId="2" applyFont="1" applyFill="1" applyBorder="1" applyAlignment="1">
      <alignment vertical="center" wrapText="1"/>
    </xf>
    <xf numFmtId="56" fontId="9" fillId="2" borderId="14" xfId="2" applyNumberFormat="1" applyFont="1" applyFill="1" applyBorder="1" applyAlignment="1">
      <alignment horizontal="center" vertical="center" wrapText="1"/>
    </xf>
    <xf numFmtId="3" fontId="9" fillId="2" borderId="14" xfId="2" applyNumberFormat="1" applyFont="1" applyFill="1" applyBorder="1" applyAlignment="1">
      <alignment horizontal="center" vertical="center" shrinkToFit="1"/>
    </xf>
    <xf numFmtId="3" fontId="9" fillId="0" borderId="15" xfId="2" applyNumberFormat="1" applyFont="1" applyBorder="1" applyAlignment="1">
      <alignment horizontal="center" vertical="center" shrinkToFit="1"/>
    </xf>
    <xf numFmtId="0" fontId="9" fillId="2" borderId="16" xfId="2" applyFont="1" applyFill="1" applyBorder="1" applyAlignment="1">
      <alignment vertical="center" wrapText="1"/>
    </xf>
    <xf numFmtId="3" fontId="3" fillId="0" borderId="0" xfId="4" applyNumberFormat="1" applyFont="1" applyBorder="1" applyAlignment="1">
      <alignment horizontal="right" vertical="center"/>
    </xf>
    <xf numFmtId="0" fontId="14" fillId="0" borderId="7" xfId="2" applyFont="1" applyBorder="1" applyAlignment="1">
      <alignment horizontal="center" vertical="center"/>
    </xf>
    <xf numFmtId="0" fontId="9" fillId="2" borderId="8" xfId="2" applyFont="1" applyFill="1" applyBorder="1" applyAlignment="1">
      <alignment horizontal="center" vertical="center" wrapText="1"/>
    </xf>
    <xf numFmtId="0" fontId="9" fillId="2" borderId="14" xfId="2" applyFont="1" applyFill="1" applyBorder="1" applyAlignment="1">
      <alignment horizontal="center" vertical="center" wrapText="1"/>
    </xf>
    <xf numFmtId="49" fontId="9" fillId="2" borderId="17" xfId="2" applyNumberFormat="1" applyFont="1" applyFill="1" applyBorder="1" applyAlignment="1">
      <alignment horizontal="center" vertical="center" wrapText="1"/>
    </xf>
    <xf numFmtId="49" fontId="9" fillId="2" borderId="7" xfId="2" applyNumberFormat="1" applyFont="1" applyFill="1" applyBorder="1" applyAlignment="1">
      <alignment horizontal="center" vertical="center" wrapText="1"/>
    </xf>
    <xf numFmtId="49" fontId="9" fillId="2" borderId="18" xfId="2" applyNumberFormat="1" applyFont="1" applyFill="1" applyBorder="1" applyAlignment="1">
      <alignment horizontal="center" vertical="center" wrapText="1"/>
    </xf>
    <xf numFmtId="0" fontId="9" fillId="2" borderId="19" xfId="2" applyFont="1" applyFill="1" applyBorder="1" applyAlignment="1">
      <alignment horizontal="left" vertical="center" wrapText="1"/>
    </xf>
    <xf numFmtId="3" fontId="9" fillId="2" borderId="20" xfId="2" applyNumberFormat="1" applyFont="1" applyFill="1" applyBorder="1" applyAlignment="1">
      <alignment horizontal="right" vertical="center" shrinkToFit="1"/>
    </xf>
    <xf numFmtId="3" fontId="9" fillId="0" borderId="21" xfId="2" applyNumberFormat="1" applyFont="1" applyBorder="1" applyAlignment="1">
      <alignment horizontal="center" vertical="center" shrinkToFit="1"/>
    </xf>
    <xf numFmtId="0" fontId="9" fillId="0" borderId="4" xfId="2" applyFont="1" applyBorder="1" applyAlignment="1">
      <alignment horizontal="center" vertical="center" wrapText="1"/>
    </xf>
    <xf numFmtId="0" fontId="9" fillId="2" borderId="14" xfId="2" applyFont="1" applyFill="1" applyBorder="1" applyAlignment="1">
      <alignment vertical="center" wrapText="1"/>
    </xf>
    <xf numFmtId="3" fontId="9" fillId="2" borderId="14" xfId="2" applyNumberFormat="1" applyFont="1" applyFill="1" applyBorder="1" applyAlignment="1">
      <alignment horizontal="right" vertical="center" shrinkToFit="1"/>
    </xf>
    <xf numFmtId="0" fontId="9" fillId="2" borderId="22" xfId="2" applyFont="1" applyFill="1" applyBorder="1" applyAlignment="1">
      <alignment horizontal="left" vertical="top" wrapText="1"/>
    </xf>
    <xf numFmtId="0" fontId="9" fillId="2" borderId="23" xfId="2" applyFont="1" applyFill="1" applyBorder="1" applyAlignment="1">
      <alignment horizontal="left" vertical="top" wrapText="1"/>
    </xf>
    <xf numFmtId="0" fontId="9" fillId="2" borderId="24" xfId="2" applyFont="1" applyFill="1" applyBorder="1" applyAlignment="1">
      <alignment horizontal="center" vertical="center" wrapText="1"/>
    </xf>
    <xf numFmtId="0" fontId="9" fillId="2" borderId="25" xfId="2" applyFont="1" applyFill="1" applyBorder="1" applyAlignment="1">
      <alignment horizontal="center" vertical="center" wrapText="1"/>
    </xf>
    <xf numFmtId="0" fontId="9" fillId="2" borderId="24" xfId="2" applyFont="1" applyFill="1" applyBorder="1" applyAlignment="1">
      <alignment horizontal="left" vertical="center" wrapText="1"/>
    </xf>
    <xf numFmtId="0" fontId="9" fillId="2" borderId="26" xfId="2" applyFont="1" applyFill="1" applyBorder="1" applyAlignment="1">
      <alignment horizontal="left" vertical="center" wrapText="1"/>
    </xf>
    <xf numFmtId="0" fontId="9" fillId="2" borderId="25" xfId="2" applyFont="1" applyFill="1" applyBorder="1" applyAlignment="1">
      <alignment horizontal="left" vertical="center" wrapText="1"/>
    </xf>
    <xf numFmtId="0" fontId="9" fillId="2" borderId="27" xfId="2" applyFont="1" applyFill="1" applyBorder="1" applyAlignment="1">
      <alignment horizontal="left" vertical="center" wrapText="1"/>
    </xf>
    <xf numFmtId="3" fontId="9" fillId="2" borderId="24" xfId="2" applyNumberFormat="1" applyFont="1" applyFill="1" applyBorder="1" applyAlignment="1">
      <alignment horizontal="right" vertical="center" shrinkToFit="1"/>
    </xf>
    <xf numFmtId="3" fontId="9" fillId="0" borderId="25" xfId="2" applyNumberFormat="1" applyFont="1" applyBorder="1" applyAlignment="1">
      <alignment horizontal="center" vertical="center" shrinkToFit="1"/>
    </xf>
    <xf numFmtId="0" fontId="9" fillId="2" borderId="28" xfId="2" applyFont="1" applyFill="1" applyBorder="1" applyAlignment="1">
      <alignment horizontal="left" vertical="top" wrapText="1"/>
    </xf>
    <xf numFmtId="0" fontId="9" fillId="2" borderId="29" xfId="2" applyFont="1" applyFill="1" applyBorder="1" applyAlignment="1">
      <alignment horizontal="left" vertical="top" wrapText="1"/>
    </xf>
    <xf numFmtId="3" fontId="9" fillId="2" borderId="30" xfId="2" applyNumberFormat="1" applyFont="1" applyFill="1" applyBorder="1" applyAlignment="1">
      <alignment horizontal="right" vertical="center" shrinkToFit="1"/>
    </xf>
    <xf numFmtId="3" fontId="9" fillId="0" borderId="31" xfId="2" applyNumberFormat="1" applyFont="1" applyBorder="1" applyAlignment="1">
      <alignment horizontal="center" vertical="center" shrinkToFit="1"/>
    </xf>
    <xf numFmtId="0" fontId="9" fillId="2" borderId="32" xfId="2" applyFont="1" applyFill="1" applyBorder="1" applyAlignment="1">
      <alignment horizontal="left" vertical="top" wrapText="1"/>
    </xf>
    <xf numFmtId="0" fontId="9" fillId="2" borderId="29" xfId="2" applyFont="1" applyFill="1" applyBorder="1" applyAlignment="1">
      <alignment horizontal="left" vertical="center" wrapText="1"/>
    </xf>
    <xf numFmtId="0" fontId="9" fillId="2" borderId="33" xfId="2" applyFont="1" applyFill="1" applyBorder="1" applyAlignment="1">
      <alignment horizontal="left" vertical="center" wrapText="1"/>
    </xf>
    <xf numFmtId="0" fontId="9" fillId="2" borderId="20" xfId="2" applyFont="1" applyFill="1" applyBorder="1" applyAlignment="1">
      <alignment horizontal="center" vertical="center" wrapText="1"/>
    </xf>
    <xf numFmtId="56" fontId="9" fillId="2" borderId="20" xfId="2" applyNumberFormat="1" applyFont="1" applyFill="1" applyBorder="1" applyAlignment="1">
      <alignment horizontal="center" vertical="center" wrapText="1"/>
    </xf>
    <xf numFmtId="3" fontId="9" fillId="2" borderId="20" xfId="2" applyNumberFormat="1" applyFont="1" applyFill="1" applyBorder="1" applyAlignment="1">
      <alignment horizontal="center" vertical="center" shrinkToFit="1"/>
    </xf>
    <xf numFmtId="49" fontId="9" fillId="2" borderId="19" xfId="2" applyNumberFormat="1" applyFont="1" applyFill="1" applyBorder="1" applyAlignment="1">
      <alignment horizontal="center" vertical="center" wrapText="1"/>
    </xf>
    <xf numFmtId="0" fontId="9" fillId="2" borderId="34" xfId="2" applyFont="1" applyFill="1" applyBorder="1" applyAlignment="1">
      <alignment horizontal="center" vertical="center" wrapText="1"/>
    </xf>
    <xf numFmtId="56" fontId="9" fillId="2" borderId="24" xfId="2" applyNumberFormat="1" applyFont="1" applyFill="1" applyBorder="1" applyAlignment="1">
      <alignment horizontal="center" vertical="center" wrapText="1"/>
    </xf>
    <xf numFmtId="3" fontId="9" fillId="2" borderId="24" xfId="2" applyNumberFormat="1" applyFont="1" applyFill="1" applyBorder="1" applyAlignment="1">
      <alignment horizontal="center" vertical="center" shrinkToFit="1"/>
    </xf>
    <xf numFmtId="49" fontId="9" fillId="2" borderId="27" xfId="2" applyNumberFormat="1" applyFont="1" applyFill="1" applyBorder="1" applyAlignment="1">
      <alignment horizontal="center" vertical="center" wrapText="1"/>
    </xf>
    <xf numFmtId="0" fontId="9" fillId="2" borderId="35" xfId="2" applyFont="1" applyFill="1" applyBorder="1" applyAlignment="1">
      <alignment horizontal="center" vertical="center" wrapText="1"/>
    </xf>
    <xf numFmtId="0" fontId="9" fillId="2" borderId="14" xfId="2" applyFont="1" applyFill="1" applyBorder="1" applyAlignment="1">
      <alignment horizontal="center" vertical="center" wrapText="1"/>
    </xf>
    <xf numFmtId="0" fontId="9" fillId="2" borderId="8" xfId="2" applyFont="1" applyFill="1" applyBorder="1" applyAlignment="1">
      <alignment horizontal="center" vertical="center" wrapText="1"/>
    </xf>
    <xf numFmtId="0" fontId="9" fillId="2" borderId="20" xfId="2" applyFont="1" applyFill="1" applyBorder="1" applyAlignment="1">
      <alignment horizontal="center" vertical="center" wrapText="1"/>
    </xf>
    <xf numFmtId="0" fontId="9" fillId="2" borderId="2" xfId="2" applyFont="1" applyFill="1" applyBorder="1" applyAlignment="1">
      <alignment horizontal="center" vertical="center" wrapText="1"/>
    </xf>
    <xf numFmtId="0" fontId="9" fillId="2" borderId="36" xfId="2" applyFont="1" applyFill="1" applyBorder="1" applyAlignment="1">
      <alignment horizontal="center" vertical="center" wrapText="1"/>
    </xf>
    <xf numFmtId="0" fontId="9" fillId="2" borderId="37" xfId="2" applyFont="1" applyFill="1" applyBorder="1" applyAlignment="1">
      <alignment horizontal="center" vertical="center" wrapText="1"/>
    </xf>
    <xf numFmtId="0" fontId="9" fillId="2" borderId="36" xfId="2" applyFont="1" applyFill="1" applyBorder="1" applyAlignment="1">
      <alignment horizontal="left" vertical="center" wrapText="1"/>
    </xf>
    <xf numFmtId="0" fontId="9" fillId="2" borderId="38" xfId="2" applyFont="1" applyFill="1" applyBorder="1" applyAlignment="1">
      <alignment horizontal="left" vertical="center" wrapText="1"/>
    </xf>
    <xf numFmtId="0" fontId="9" fillId="2" borderId="37" xfId="2" applyFont="1" applyFill="1" applyBorder="1" applyAlignment="1">
      <alignment horizontal="left" vertical="center" wrapText="1"/>
    </xf>
    <xf numFmtId="3" fontId="9" fillId="2" borderId="36" xfId="2" applyNumberFormat="1" applyFont="1" applyFill="1" applyBorder="1" applyAlignment="1">
      <alignment horizontal="right" vertical="center" shrinkToFit="1"/>
    </xf>
    <xf numFmtId="3" fontId="9" fillId="0" borderId="37" xfId="2" applyNumberFormat="1" applyFont="1" applyBorder="1" applyAlignment="1">
      <alignment horizontal="center" vertical="center" shrinkToFit="1"/>
    </xf>
    <xf numFmtId="0" fontId="9" fillId="2" borderId="39" xfId="2" applyFont="1" applyFill="1" applyBorder="1" applyAlignment="1">
      <alignment horizontal="left" vertical="top" wrapText="1"/>
    </xf>
    <xf numFmtId="0" fontId="9" fillId="2" borderId="4" xfId="2" applyFont="1" applyFill="1" applyBorder="1" applyAlignment="1">
      <alignment horizontal="left" vertical="center" wrapText="1"/>
    </xf>
    <xf numFmtId="3" fontId="9" fillId="2" borderId="6" xfId="2" applyNumberFormat="1" applyFont="1" applyFill="1" applyBorder="1" applyAlignment="1">
      <alignment horizontal="right" vertical="center" shrinkToFit="1"/>
    </xf>
    <xf numFmtId="3" fontId="9" fillId="0" borderId="40" xfId="2" applyNumberFormat="1" applyFont="1" applyBorder="1" applyAlignment="1">
      <alignment horizontal="center" vertical="center" shrinkToFit="1"/>
    </xf>
    <xf numFmtId="0" fontId="9" fillId="2" borderId="12" xfId="2" applyFont="1" applyFill="1" applyBorder="1" applyAlignment="1">
      <alignment horizontal="left" vertical="top" wrapText="1"/>
    </xf>
    <xf numFmtId="0" fontId="9" fillId="2" borderId="11" xfId="2" applyFont="1" applyFill="1" applyBorder="1" applyAlignment="1">
      <alignment horizontal="left" vertical="center" wrapText="1"/>
    </xf>
    <xf numFmtId="3" fontId="9" fillId="2" borderId="9" xfId="2" applyNumberFormat="1" applyFont="1" applyFill="1" applyBorder="1" applyAlignment="1">
      <alignment horizontal="right" vertical="center" shrinkToFit="1"/>
    </xf>
    <xf numFmtId="0" fontId="9" fillId="2" borderId="6" xfId="2" applyFont="1" applyFill="1" applyBorder="1" applyAlignment="1">
      <alignment horizontal="center" vertical="center" wrapText="1"/>
    </xf>
    <xf numFmtId="56" fontId="9" fillId="2" borderId="6" xfId="2" applyNumberFormat="1" applyFont="1" applyFill="1" applyBorder="1" applyAlignment="1">
      <alignment horizontal="center" vertical="center" wrapText="1"/>
    </xf>
    <xf numFmtId="3" fontId="9" fillId="2" borderId="6" xfId="2" applyNumberFormat="1" applyFont="1" applyFill="1" applyBorder="1" applyAlignment="1">
      <alignment horizontal="center" vertical="center" shrinkToFit="1"/>
    </xf>
    <xf numFmtId="3" fontId="9" fillId="0" borderId="1" xfId="2" applyNumberFormat="1" applyFont="1" applyBorder="1" applyAlignment="1">
      <alignment horizontal="center" vertical="center" shrinkToFit="1"/>
    </xf>
    <xf numFmtId="49" fontId="9" fillId="2" borderId="4" xfId="2" applyNumberFormat="1" applyFont="1" applyFill="1" applyBorder="1" applyAlignment="1">
      <alignment horizontal="center" vertical="center" wrapText="1"/>
    </xf>
    <xf numFmtId="0" fontId="9" fillId="2" borderId="41" xfId="2" applyFont="1" applyFill="1" applyBorder="1" applyAlignment="1">
      <alignment horizontal="center" vertical="center" wrapText="1"/>
    </xf>
    <xf numFmtId="0" fontId="9" fillId="2" borderId="1" xfId="2" applyFont="1" applyFill="1" applyBorder="1" applyAlignment="1">
      <alignment horizontal="center" vertical="center" wrapText="1"/>
    </xf>
    <xf numFmtId="0" fontId="9" fillId="2" borderId="41" xfId="2" applyFont="1" applyFill="1" applyBorder="1" applyAlignment="1">
      <alignment horizontal="left" vertical="center" wrapText="1"/>
    </xf>
    <xf numFmtId="0" fontId="9" fillId="2" borderId="42" xfId="2" applyFont="1" applyFill="1" applyBorder="1" applyAlignment="1">
      <alignment horizontal="left" vertical="top" wrapText="1"/>
    </xf>
    <xf numFmtId="0" fontId="9" fillId="2" borderId="30" xfId="2" applyFont="1" applyFill="1" applyBorder="1" applyAlignment="1">
      <alignment vertical="center" wrapText="1"/>
    </xf>
    <xf numFmtId="0" fontId="9" fillId="2" borderId="31" xfId="2" applyFont="1" applyFill="1" applyBorder="1" applyAlignment="1">
      <alignment vertical="center" wrapText="1"/>
    </xf>
    <xf numFmtId="0" fontId="9" fillId="2" borderId="30" xfId="2" applyFont="1" applyFill="1" applyBorder="1" applyAlignment="1">
      <alignment horizontal="left" vertical="top" wrapText="1"/>
    </xf>
    <xf numFmtId="0" fontId="9" fillId="2" borderId="57" xfId="2" applyFont="1" applyFill="1" applyBorder="1" applyAlignment="1">
      <alignment horizontal="left" vertical="top" wrapText="1"/>
    </xf>
    <xf numFmtId="0" fontId="9" fillId="2" borderId="31" xfId="2" applyFont="1" applyFill="1" applyBorder="1" applyAlignment="1">
      <alignment horizontal="left" vertical="top" wrapText="1"/>
    </xf>
    <xf numFmtId="0" fontId="9" fillId="2" borderId="6" xfId="2" applyFont="1" applyFill="1" applyBorder="1" applyAlignment="1">
      <alignment horizontal="center" vertical="center" wrapText="1"/>
    </xf>
    <xf numFmtId="0" fontId="9" fillId="2" borderId="1" xfId="2" applyFont="1" applyFill="1" applyBorder="1" applyAlignment="1">
      <alignment horizontal="center" vertical="center" wrapText="1"/>
    </xf>
    <xf numFmtId="0" fontId="9" fillId="2" borderId="6" xfId="2" applyFont="1" applyFill="1" applyBorder="1" applyAlignment="1">
      <alignment horizontal="left" vertical="center" wrapText="1"/>
    </xf>
    <xf numFmtId="0" fontId="9" fillId="2" borderId="51" xfId="2" applyFont="1" applyFill="1" applyBorder="1" applyAlignment="1">
      <alignment horizontal="left" vertical="center" wrapText="1"/>
    </xf>
    <xf numFmtId="0" fontId="9" fillId="2" borderId="1" xfId="2" applyFont="1" applyFill="1" applyBorder="1" applyAlignment="1">
      <alignment horizontal="left" vertical="center" wrapText="1"/>
    </xf>
    <xf numFmtId="0" fontId="9" fillId="2" borderId="9" xfId="2" applyFont="1" applyFill="1" applyBorder="1" applyAlignment="1">
      <alignment horizontal="left" vertical="top" wrapText="1"/>
    </xf>
    <xf numFmtId="0" fontId="9" fillId="2" borderId="59" xfId="2" applyFont="1" applyFill="1" applyBorder="1" applyAlignment="1">
      <alignment horizontal="left" vertical="top" wrapText="1"/>
    </xf>
    <xf numFmtId="0" fontId="9" fillId="0" borderId="27" xfId="2" applyFont="1" applyBorder="1" applyAlignment="1">
      <alignment horizontal="center" vertical="center"/>
    </xf>
    <xf numFmtId="49" fontId="9" fillId="0" borderId="9" xfId="2" applyNumberFormat="1" applyFont="1" applyBorder="1" applyAlignment="1">
      <alignment horizontal="left" vertical="center" wrapText="1"/>
    </xf>
    <xf numFmtId="49" fontId="9" fillId="0" borderId="40" xfId="2" applyNumberFormat="1" applyFont="1" applyBorder="1" applyAlignment="1">
      <alignment horizontal="left" vertical="center" wrapText="1"/>
    </xf>
    <xf numFmtId="49" fontId="9" fillId="0" borderId="49" xfId="2" applyNumberFormat="1" applyFont="1" applyBorder="1" applyAlignment="1">
      <alignment horizontal="left" vertical="center" wrapText="1"/>
    </xf>
    <xf numFmtId="49" fontId="9" fillId="0" borderId="50" xfId="2" applyNumberFormat="1" applyFont="1" applyBorder="1" applyAlignment="1">
      <alignment horizontal="left" vertical="center" wrapText="1"/>
    </xf>
    <xf numFmtId="0" fontId="9" fillId="2" borderId="14" xfId="2" applyFont="1" applyFill="1" applyBorder="1" applyAlignment="1">
      <alignment horizontal="left" vertical="center" wrapText="1"/>
    </xf>
    <xf numFmtId="0" fontId="9" fillId="2" borderId="15" xfId="2" applyFont="1" applyFill="1" applyBorder="1" applyAlignment="1">
      <alignment horizontal="left" vertical="center" wrapText="1"/>
    </xf>
    <xf numFmtId="49" fontId="9" fillId="0" borderId="30" xfId="2" applyNumberFormat="1" applyFont="1" applyBorder="1" applyAlignment="1">
      <alignment horizontal="left" vertical="center" wrapText="1"/>
    </xf>
    <xf numFmtId="49" fontId="9" fillId="0" borderId="31" xfId="2" applyNumberFormat="1" applyFont="1" applyBorder="1" applyAlignment="1">
      <alignment horizontal="left" vertical="center" wrapText="1"/>
    </xf>
    <xf numFmtId="0" fontId="9" fillId="2" borderId="30" xfId="2" applyFont="1" applyFill="1" applyBorder="1" applyAlignment="1">
      <alignment horizontal="center" vertical="center" wrapText="1"/>
    </xf>
    <xf numFmtId="0" fontId="9" fillId="2" borderId="31" xfId="2" applyFont="1" applyFill="1" applyBorder="1" applyAlignment="1">
      <alignment horizontal="center" vertical="center" wrapText="1"/>
    </xf>
    <xf numFmtId="0" fontId="9" fillId="0" borderId="33" xfId="2" applyFont="1" applyBorder="1" applyAlignment="1">
      <alignment horizontal="center" vertical="center"/>
    </xf>
    <xf numFmtId="0" fontId="9" fillId="2" borderId="20" xfId="2" applyFont="1" applyFill="1" applyBorder="1" applyAlignment="1">
      <alignment horizontal="left" vertical="center" wrapText="1"/>
    </xf>
    <xf numFmtId="0" fontId="9" fillId="2" borderId="21" xfId="2" applyFont="1" applyFill="1" applyBorder="1" applyAlignment="1">
      <alignment horizontal="left" vertical="center" wrapText="1"/>
    </xf>
    <xf numFmtId="0" fontId="9" fillId="0" borderId="6" xfId="2" applyFont="1" applyBorder="1" applyAlignment="1">
      <alignment horizontal="center" vertical="center"/>
    </xf>
    <xf numFmtId="0" fontId="9" fillId="0" borderId="1" xfId="2" applyFont="1" applyBorder="1" applyAlignment="1">
      <alignment horizontal="center" vertical="center"/>
    </xf>
    <xf numFmtId="0" fontId="9" fillId="0" borderId="6" xfId="2" applyFont="1" applyBorder="1" applyAlignment="1">
      <alignment horizontal="center" vertical="center" wrapText="1"/>
    </xf>
    <xf numFmtId="0" fontId="9" fillId="0" borderId="51" xfId="2" applyFont="1" applyBorder="1" applyAlignment="1">
      <alignment horizontal="center" vertical="center" wrapText="1"/>
    </xf>
    <xf numFmtId="0" fontId="9" fillId="0" borderId="1" xfId="2" applyFont="1" applyBorder="1" applyAlignment="1">
      <alignment horizontal="center" vertical="center" wrapText="1"/>
    </xf>
    <xf numFmtId="0" fontId="9" fillId="0" borderId="6" xfId="2" applyFont="1" applyBorder="1" applyAlignment="1">
      <alignment horizontal="center" vertical="center" shrinkToFit="1"/>
    </xf>
    <xf numFmtId="0" fontId="9" fillId="0" borderId="1" xfId="2" applyFont="1" applyBorder="1" applyAlignment="1">
      <alignment horizontal="center" vertical="center" shrinkToFit="1"/>
    </xf>
    <xf numFmtId="0" fontId="9" fillId="2" borderId="30" xfId="2" applyFont="1" applyFill="1" applyBorder="1" applyAlignment="1">
      <alignment horizontal="left" vertical="center" wrapText="1"/>
    </xf>
    <xf numFmtId="0" fontId="9" fillId="2" borderId="57" xfId="2" applyFont="1" applyFill="1" applyBorder="1" applyAlignment="1">
      <alignment horizontal="left" vertical="center" wrapText="1"/>
    </xf>
    <xf numFmtId="0" fontId="9" fillId="2" borderId="31" xfId="2" applyFont="1" applyFill="1" applyBorder="1" applyAlignment="1">
      <alignment horizontal="left" vertical="center" wrapText="1"/>
    </xf>
    <xf numFmtId="0" fontId="9" fillId="2" borderId="14" xfId="2" applyFont="1" applyFill="1" applyBorder="1" applyAlignment="1">
      <alignment horizontal="center" vertical="center" wrapText="1"/>
    </xf>
    <xf numFmtId="0" fontId="9" fillId="2" borderId="15" xfId="2" applyFont="1" applyFill="1" applyBorder="1" applyAlignment="1">
      <alignment horizontal="center" vertical="center" wrapText="1"/>
    </xf>
    <xf numFmtId="0" fontId="9" fillId="2" borderId="58" xfId="2" applyFont="1" applyFill="1" applyBorder="1" applyAlignment="1">
      <alignment horizontal="left" vertical="center" wrapText="1"/>
    </xf>
    <xf numFmtId="0" fontId="9" fillId="2" borderId="9" xfId="2" applyFont="1" applyFill="1" applyBorder="1" applyAlignment="1">
      <alignment horizontal="center" vertical="center" wrapText="1"/>
    </xf>
    <xf numFmtId="0" fontId="9" fillId="2" borderId="40" xfId="2" applyFont="1" applyFill="1" applyBorder="1" applyAlignment="1">
      <alignment horizontal="center" vertical="center" wrapText="1"/>
    </xf>
    <xf numFmtId="0" fontId="9" fillId="2" borderId="9" xfId="2" applyFont="1" applyFill="1" applyBorder="1" applyAlignment="1">
      <alignment horizontal="left" vertical="center" wrapText="1"/>
    </xf>
    <xf numFmtId="0" fontId="9" fillId="2" borderId="59" xfId="2" applyFont="1" applyFill="1" applyBorder="1" applyAlignment="1">
      <alignment horizontal="left" vertical="center" wrapText="1"/>
    </xf>
    <xf numFmtId="0" fontId="9" fillId="2" borderId="40" xfId="2" applyFont="1" applyFill="1" applyBorder="1" applyAlignment="1">
      <alignment horizontal="left" vertical="center" wrapText="1"/>
    </xf>
    <xf numFmtId="0" fontId="9" fillId="0" borderId="51" xfId="2" applyFont="1" applyBorder="1" applyAlignment="1">
      <alignment horizontal="center" vertical="center"/>
    </xf>
    <xf numFmtId="0" fontId="9" fillId="0" borderId="52" xfId="2" applyFont="1" applyBorder="1" applyAlignment="1">
      <alignment horizontal="center" vertical="center"/>
    </xf>
    <xf numFmtId="0" fontId="9" fillId="0" borderId="53" xfId="2" applyFont="1" applyBorder="1" applyAlignment="1">
      <alignment horizontal="center" vertical="center"/>
    </xf>
    <xf numFmtId="0" fontId="9" fillId="0" borderId="54" xfId="2" applyFont="1" applyBorder="1" applyAlignment="1">
      <alignment horizontal="center" vertical="center"/>
    </xf>
    <xf numFmtId="0" fontId="8" fillId="0" borderId="0" xfId="2" applyFont="1" applyAlignment="1">
      <alignment horizontal="left" vertical="center"/>
    </xf>
    <xf numFmtId="0" fontId="10" fillId="0" borderId="0" xfId="2" applyFont="1" applyAlignment="1">
      <alignment horizontal="center" vertical="center"/>
    </xf>
    <xf numFmtId="0" fontId="3" fillId="0" borderId="8" xfId="4" applyFont="1" applyBorder="1" applyAlignment="1">
      <alignment horizontal="center" vertical="center"/>
    </xf>
    <xf numFmtId="0" fontId="3" fillId="0" borderId="55" xfId="4" applyFont="1" applyBorder="1" applyAlignment="1">
      <alignment horizontal="center" vertical="center"/>
    </xf>
    <xf numFmtId="0" fontId="3" fillId="0" borderId="5" xfId="4" applyFont="1" applyBorder="1" applyAlignment="1">
      <alignment horizontal="center" vertical="center"/>
    </xf>
    <xf numFmtId="0" fontId="3" fillId="2" borderId="6" xfId="4" applyFont="1" applyFill="1" applyBorder="1" applyAlignment="1">
      <alignment horizontal="center" vertical="center"/>
    </xf>
    <xf numFmtId="0" fontId="3" fillId="2" borderId="51" xfId="4" applyFont="1" applyFill="1" applyBorder="1" applyAlignment="1">
      <alignment horizontal="center" vertical="center"/>
    </xf>
    <xf numFmtId="3" fontId="3" fillId="2" borderId="2" xfId="4" applyNumberFormat="1" applyFont="1" applyFill="1" applyBorder="1" applyAlignment="1">
      <alignment horizontal="right" vertical="center"/>
    </xf>
    <xf numFmtId="0" fontId="3" fillId="2" borderId="56" xfId="4" applyFont="1" applyFill="1" applyBorder="1" applyAlignment="1">
      <alignment horizontal="right" vertical="center"/>
    </xf>
    <xf numFmtId="0" fontId="9" fillId="0" borderId="51" xfId="2" applyFont="1" applyBorder="1" applyAlignment="1">
      <alignment horizontal="center" vertical="center" shrinkToFit="1"/>
    </xf>
    <xf numFmtId="0" fontId="9" fillId="0" borderId="46" xfId="2" applyFont="1" applyBorder="1" applyAlignment="1">
      <alignment horizontal="center" vertical="center"/>
    </xf>
    <xf numFmtId="0" fontId="9" fillId="0" borderId="47" xfId="2" applyFont="1" applyBorder="1" applyAlignment="1">
      <alignment horizontal="center" vertical="center"/>
    </xf>
    <xf numFmtId="0" fontId="9" fillId="0" borderId="48" xfId="2" applyFont="1" applyBorder="1" applyAlignment="1">
      <alignment horizontal="center" vertical="center"/>
    </xf>
    <xf numFmtId="0" fontId="0" fillId="0" borderId="49" xfId="0" applyBorder="1" applyAlignment="1">
      <alignment horizontal="left" vertical="center" wrapText="1"/>
    </xf>
    <xf numFmtId="0" fontId="0" fillId="0" borderId="50" xfId="0" applyBorder="1" applyAlignment="1">
      <alignment horizontal="left" vertical="center" wrapText="1"/>
    </xf>
    <xf numFmtId="0" fontId="0" fillId="0" borderId="43" xfId="0" applyBorder="1" applyAlignment="1">
      <alignment horizontal="left" vertical="center" wrapText="1"/>
    </xf>
    <xf numFmtId="0" fontId="0" fillId="0" borderId="44" xfId="0" applyBorder="1" applyAlignment="1">
      <alignment horizontal="left" vertical="center" wrapText="1"/>
    </xf>
    <xf numFmtId="0" fontId="9" fillId="2" borderId="20" xfId="2" applyFont="1" applyFill="1" applyBorder="1" applyAlignment="1">
      <alignment horizontal="center" vertical="center" wrapText="1"/>
    </xf>
    <xf numFmtId="0" fontId="9" fillId="2" borderId="21" xfId="2" applyFont="1" applyFill="1" applyBorder="1" applyAlignment="1">
      <alignment horizontal="center" vertical="center" wrapText="1"/>
    </xf>
    <xf numFmtId="0" fontId="9" fillId="2" borderId="45" xfId="2" applyFont="1" applyFill="1" applyBorder="1" applyAlignment="1">
      <alignment horizontal="left" vertical="center" wrapText="1"/>
    </xf>
    <xf numFmtId="0" fontId="14" fillId="0" borderId="7" xfId="2" applyFont="1" applyFill="1" applyBorder="1" applyAlignment="1">
      <alignment horizontal="center" vertical="center"/>
    </xf>
    <xf numFmtId="0" fontId="9" fillId="2" borderId="8" xfId="2" applyFont="1" applyFill="1" applyBorder="1" applyAlignment="1">
      <alignment horizontal="center" vertical="center" wrapText="1"/>
    </xf>
    <xf numFmtId="0" fontId="9" fillId="2" borderId="5" xfId="2" applyFont="1" applyFill="1" applyBorder="1" applyAlignment="1">
      <alignment horizontal="center" vertical="center" wrapText="1"/>
    </xf>
    <xf numFmtId="49" fontId="9" fillId="0" borderId="43" xfId="2" applyNumberFormat="1" applyFont="1" applyBorder="1" applyAlignment="1">
      <alignment horizontal="left" vertical="center" wrapText="1"/>
    </xf>
    <xf numFmtId="49" fontId="9" fillId="0" borderId="44" xfId="2" applyNumberFormat="1" applyFont="1" applyBorder="1" applyAlignment="1">
      <alignment horizontal="left" vertical="center" wrapText="1"/>
    </xf>
    <xf numFmtId="0" fontId="9" fillId="2" borderId="2" xfId="2" applyFont="1" applyFill="1" applyBorder="1" applyAlignment="1">
      <alignment horizontal="center" vertical="center" wrapText="1"/>
    </xf>
    <xf numFmtId="0" fontId="9" fillId="2" borderId="3" xfId="2" applyFont="1" applyFill="1" applyBorder="1" applyAlignment="1">
      <alignment horizontal="center" vertical="center" wrapText="1"/>
    </xf>
    <xf numFmtId="0" fontId="9" fillId="0" borderId="60" xfId="2" applyFont="1" applyBorder="1" applyAlignment="1">
      <alignment horizontal="center" vertical="center" wrapText="1"/>
    </xf>
    <xf numFmtId="0" fontId="9" fillId="0" borderId="61" xfId="2" applyFont="1" applyBorder="1" applyAlignment="1">
      <alignment horizontal="center" vertical="center" wrapText="1"/>
    </xf>
    <xf numFmtId="0" fontId="9" fillId="0" borderId="52" xfId="2" applyFont="1" applyBorder="1" applyAlignment="1">
      <alignment horizontal="center" vertical="center" shrinkToFit="1"/>
    </xf>
    <xf numFmtId="0" fontId="9" fillId="0" borderId="59" xfId="2" applyFont="1" applyBorder="1" applyAlignment="1">
      <alignment horizontal="center" vertical="center" shrinkToFit="1"/>
    </xf>
    <xf numFmtId="0" fontId="9" fillId="0" borderId="40" xfId="2" applyFont="1" applyBorder="1" applyAlignment="1">
      <alignment horizontal="center" vertical="center" shrinkToFit="1"/>
    </xf>
    <xf numFmtId="0" fontId="9" fillId="0" borderId="9" xfId="2" applyFont="1" applyBorder="1" applyAlignment="1">
      <alignment horizontal="center" vertical="center" shrinkToFit="1"/>
    </xf>
    <xf numFmtId="49" fontId="9" fillId="0" borderId="24" xfId="2" applyNumberFormat="1" applyFont="1" applyBorder="1" applyAlignment="1">
      <alignment horizontal="center" vertical="center" wrapText="1"/>
    </xf>
    <xf numFmtId="49" fontId="9" fillId="0" borderId="25" xfId="2" applyNumberFormat="1" applyFont="1" applyBorder="1" applyAlignment="1">
      <alignment horizontal="center" vertical="center" wrapText="1"/>
    </xf>
  </cellXfs>
  <cellStyles count="6">
    <cellStyle name="桁区切り 2" xfId="1" xr:uid="{AC80CD56-690A-4A5C-B6AB-BF5A07F9EA53}"/>
    <cellStyle name="標準" xfId="0" builtinId="0"/>
    <cellStyle name="標準 2" xfId="2" xr:uid="{BC4358B0-96A0-4F6D-9C39-01DFB6117958}"/>
    <cellStyle name="標準 3" xfId="3" xr:uid="{1325534A-55B7-4B5A-903E-8247550C51EA}"/>
    <cellStyle name="標準 4" xfId="4" xr:uid="{F2D12A0B-E51D-4782-8DC2-28E64FB4D4F4}"/>
    <cellStyle name="標準 5" xfId="5" xr:uid="{52BB5ECB-0670-42C9-BA3A-95C42B2271A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24767</xdr:colOff>
      <xdr:row>2</xdr:row>
      <xdr:rowOff>230505</xdr:rowOff>
    </xdr:from>
    <xdr:to>
      <xdr:col>4</xdr:col>
      <xdr:colOff>579986</xdr:colOff>
      <xdr:row>5</xdr:row>
      <xdr:rowOff>42728</xdr:rowOff>
    </xdr:to>
    <xdr:cxnSp macro="">
      <xdr:nvCxnSpPr>
        <xdr:cNvPr id="3" name="カギ線コネクタ 2">
          <a:extLst>
            <a:ext uri="{FF2B5EF4-FFF2-40B4-BE49-F238E27FC236}">
              <a16:creationId xmlns:a16="http://schemas.microsoft.com/office/drawing/2014/main" id="{82C79A23-5E0A-8901-D1F8-5B35F7E88B97}"/>
            </a:ext>
          </a:extLst>
        </xdr:cNvPr>
        <xdr:cNvCxnSpPr/>
      </xdr:nvCxnSpPr>
      <xdr:spPr>
        <a:xfrm rot="5400000">
          <a:off x="1756951" y="614776"/>
          <a:ext cx="585856" cy="708853"/>
        </a:xfrm>
        <a:prstGeom prst="bentConnector3">
          <a:avLst>
            <a:gd name="adj1" fmla="val 3191"/>
          </a:avLst>
        </a:prstGeom>
        <a:ln w="25400">
          <a:solidFill>
            <a:srgbClr val="0000FF"/>
          </a:solidFill>
          <a:tailEnd type="arrow" w="lg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oneCellAnchor>
    <xdr:from>
      <xdr:col>8</xdr:col>
      <xdr:colOff>213360</xdr:colOff>
      <xdr:row>6</xdr:row>
      <xdr:rowOff>154959</xdr:rowOff>
    </xdr:from>
    <xdr:ext cx="3795755" cy="499428"/>
    <xdr:sp macro="" textlink="">
      <xdr:nvSpPr>
        <xdr:cNvPr id="5" name="角丸四角形 4">
          <a:extLst>
            <a:ext uri="{FF2B5EF4-FFF2-40B4-BE49-F238E27FC236}">
              <a16:creationId xmlns:a16="http://schemas.microsoft.com/office/drawing/2014/main" id="{45873722-1DD6-CCF7-446F-424A3BC464BE}"/>
            </a:ext>
          </a:extLst>
        </xdr:cNvPr>
        <xdr:cNvSpPr/>
      </xdr:nvSpPr>
      <xdr:spPr>
        <a:xfrm>
          <a:off x="5205244" y="1634360"/>
          <a:ext cx="3497705" cy="499428"/>
        </a:xfrm>
        <a:prstGeom prst="roundRect">
          <a:avLst/>
        </a:prstGeom>
        <a:solidFill>
          <a:srgbClr val="FFFFCC"/>
        </a:solidFill>
        <a:ln w="15875">
          <a:solidFill>
            <a:srgbClr val="0000FF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wrap="square" rtlCol="0" anchor="ctr" anchorCtr="0">
          <a:spAutoFit/>
        </a:bodyPr>
        <a:lstStyle/>
        <a:p>
          <a:pPr algn="l">
            <a:lnSpc>
              <a:spcPts val="1400"/>
            </a:lnSpc>
          </a:pPr>
          <a:r>
            <a:rPr kumimoji="1" lang="ja-JP" altLang="en-US" sz="1200">
              <a:solidFill>
                <a:srgbClr val="0000FF"/>
              </a:solidFill>
            </a:rPr>
            <a:t>「</a:t>
          </a:r>
          <a:r>
            <a:rPr kumimoji="1" lang="en-US" altLang="ja-JP" sz="1200">
              <a:solidFill>
                <a:srgbClr val="0000FF"/>
              </a:solidFill>
            </a:rPr>
            <a:t>※</a:t>
          </a:r>
          <a:r>
            <a:rPr kumimoji="1" lang="ja-JP" altLang="en-US" sz="1200">
              <a:solidFill>
                <a:srgbClr val="0000FF"/>
              </a:solidFill>
            </a:rPr>
            <a:t>１」及び「</a:t>
          </a:r>
          <a:r>
            <a:rPr kumimoji="1" lang="en-US" altLang="ja-JP" sz="1200">
              <a:solidFill>
                <a:srgbClr val="0000FF"/>
              </a:solidFill>
            </a:rPr>
            <a:t>※</a:t>
          </a:r>
          <a:r>
            <a:rPr kumimoji="1" lang="ja-JP" altLang="en-US" sz="1200">
              <a:solidFill>
                <a:srgbClr val="0000FF"/>
              </a:solidFill>
            </a:rPr>
            <a:t>２」は「実績調書」提出時に記載するものにつき、事業計画調書では記載不要</a:t>
          </a:r>
        </a:p>
      </xdr:txBody>
    </xdr:sp>
    <xdr:clientData/>
  </xdr:oneCellAnchor>
  <xdr:oneCellAnchor>
    <xdr:from>
      <xdr:col>4</xdr:col>
      <xdr:colOff>295275</xdr:colOff>
      <xdr:row>2</xdr:row>
      <xdr:rowOff>47625</xdr:rowOff>
    </xdr:from>
    <xdr:ext cx="2244306" cy="342597"/>
    <xdr:sp macro="" textlink="">
      <xdr:nvSpPr>
        <xdr:cNvPr id="6" name="角丸四角形 5">
          <a:extLst>
            <a:ext uri="{FF2B5EF4-FFF2-40B4-BE49-F238E27FC236}">
              <a16:creationId xmlns:a16="http://schemas.microsoft.com/office/drawing/2014/main" id="{5EC315D0-3A44-305C-A5EE-69F3BD58F760}"/>
            </a:ext>
          </a:extLst>
        </xdr:cNvPr>
        <xdr:cNvSpPr/>
      </xdr:nvSpPr>
      <xdr:spPr>
        <a:xfrm>
          <a:off x="2162175" y="533400"/>
          <a:ext cx="2120900" cy="323564"/>
        </a:xfrm>
        <a:prstGeom prst="roundRect">
          <a:avLst/>
        </a:prstGeom>
        <a:solidFill>
          <a:srgbClr val="FFFFCC"/>
        </a:solidFill>
        <a:ln w="15875">
          <a:solidFill>
            <a:srgbClr val="0000FF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wrap="square" rtlCol="0" anchor="ctr" anchorCtr="0">
          <a:spAutoFit/>
        </a:bodyPr>
        <a:lstStyle/>
        <a:p>
          <a:pPr algn="ctr"/>
          <a:r>
            <a:rPr kumimoji="1" lang="ja-JP" altLang="en-US" sz="1200">
              <a:solidFill>
                <a:srgbClr val="0000FF"/>
              </a:solidFill>
            </a:rPr>
            <a:t>事業に要する経費の合計額</a:t>
          </a:r>
        </a:p>
      </xdr:txBody>
    </xdr:sp>
    <xdr:clientData/>
  </xdr:oneCellAnchor>
  <xdr:twoCellAnchor>
    <xdr:from>
      <xdr:col>4</xdr:col>
      <xdr:colOff>689610</xdr:colOff>
      <xdr:row>7</xdr:row>
      <xdr:rowOff>28575</xdr:rowOff>
    </xdr:from>
    <xdr:to>
      <xdr:col>4</xdr:col>
      <xdr:colOff>689610</xdr:colOff>
      <xdr:row>8</xdr:row>
      <xdr:rowOff>18580</xdr:rowOff>
    </xdr:to>
    <xdr:cxnSp macro="">
      <xdr:nvCxnSpPr>
        <xdr:cNvPr id="7" name="直線矢印コネクタ 6">
          <a:extLst>
            <a:ext uri="{FF2B5EF4-FFF2-40B4-BE49-F238E27FC236}">
              <a16:creationId xmlns:a16="http://schemas.microsoft.com/office/drawing/2014/main" id="{24FA3A6F-D3F7-8AFB-FDDF-B31A0FD227F0}"/>
            </a:ext>
          </a:extLst>
        </xdr:cNvPr>
        <xdr:cNvCxnSpPr/>
      </xdr:nvCxnSpPr>
      <xdr:spPr>
        <a:xfrm flipV="1">
          <a:off x="2495550" y="1752600"/>
          <a:ext cx="0" cy="246478"/>
        </a:xfrm>
        <a:prstGeom prst="straightConnector1">
          <a:avLst/>
        </a:prstGeom>
        <a:ln w="25400">
          <a:solidFill>
            <a:srgbClr val="0000FF"/>
          </a:solidFill>
          <a:tailEnd type="arrow" w="lg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1032510</xdr:colOff>
      <xdr:row>7</xdr:row>
      <xdr:rowOff>7620</xdr:rowOff>
    </xdr:from>
    <xdr:to>
      <xdr:col>6</xdr:col>
      <xdr:colOff>1032510</xdr:colOff>
      <xdr:row>8</xdr:row>
      <xdr:rowOff>826</xdr:rowOff>
    </xdr:to>
    <xdr:cxnSp macro="">
      <xdr:nvCxnSpPr>
        <xdr:cNvPr id="8" name="直線矢印コネクタ 7">
          <a:extLst>
            <a:ext uri="{FF2B5EF4-FFF2-40B4-BE49-F238E27FC236}">
              <a16:creationId xmlns:a16="http://schemas.microsoft.com/office/drawing/2014/main" id="{BF2FE8CD-76EE-BD4D-62F2-AB62BE582144}"/>
            </a:ext>
          </a:extLst>
        </xdr:cNvPr>
        <xdr:cNvCxnSpPr/>
      </xdr:nvCxnSpPr>
      <xdr:spPr>
        <a:xfrm flipV="1">
          <a:off x="4591050" y="1743075"/>
          <a:ext cx="0" cy="246478"/>
        </a:xfrm>
        <a:prstGeom prst="straightConnector1">
          <a:avLst/>
        </a:prstGeom>
        <a:ln w="25400">
          <a:solidFill>
            <a:srgbClr val="0000FF"/>
          </a:solidFill>
          <a:tailEnd type="arrow" w="lg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681990</xdr:colOff>
      <xdr:row>8</xdr:row>
      <xdr:rowOff>40005</xdr:rowOff>
    </xdr:from>
    <xdr:to>
      <xdr:col>8</xdr:col>
      <xdr:colOff>197021</xdr:colOff>
      <xdr:row>8</xdr:row>
      <xdr:rowOff>40005</xdr:rowOff>
    </xdr:to>
    <xdr:cxnSp macro="">
      <xdr:nvCxnSpPr>
        <xdr:cNvPr id="10" name="直線コネクタ 9">
          <a:extLst>
            <a:ext uri="{FF2B5EF4-FFF2-40B4-BE49-F238E27FC236}">
              <a16:creationId xmlns:a16="http://schemas.microsoft.com/office/drawing/2014/main" id="{AF820A25-3B8F-880A-E699-4DD569C20E9C}"/>
            </a:ext>
          </a:extLst>
        </xdr:cNvPr>
        <xdr:cNvCxnSpPr/>
      </xdr:nvCxnSpPr>
      <xdr:spPr>
        <a:xfrm>
          <a:off x="2486025" y="2009775"/>
          <a:ext cx="3294557" cy="0"/>
        </a:xfrm>
        <a:prstGeom prst="line">
          <a:avLst/>
        </a:prstGeom>
        <a:ln w="25400" cmpd="sng">
          <a:solidFill>
            <a:srgbClr val="0000FF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12</xdr:col>
      <xdr:colOff>2250141</xdr:colOff>
      <xdr:row>5</xdr:row>
      <xdr:rowOff>152400</xdr:rowOff>
    </xdr:from>
    <xdr:to>
      <xdr:col>13</xdr:col>
      <xdr:colOff>2465</xdr:colOff>
      <xdr:row>5</xdr:row>
      <xdr:rowOff>155823</xdr:rowOff>
    </xdr:to>
    <xdr:cxnSp macro="">
      <xdr:nvCxnSpPr>
        <xdr:cNvPr id="12" name="直線矢印コネクタ 11">
          <a:extLst>
            <a:ext uri="{FF2B5EF4-FFF2-40B4-BE49-F238E27FC236}">
              <a16:creationId xmlns:a16="http://schemas.microsoft.com/office/drawing/2014/main" id="{E26E01C2-B884-0978-6000-7BC055778507}"/>
            </a:ext>
          </a:extLst>
        </xdr:cNvPr>
        <xdr:cNvCxnSpPr/>
      </xdr:nvCxnSpPr>
      <xdr:spPr>
        <a:xfrm>
          <a:off x="12550588" y="1407459"/>
          <a:ext cx="352089" cy="3423"/>
        </a:xfrm>
        <a:prstGeom prst="straightConnector1">
          <a:avLst/>
        </a:prstGeom>
        <a:ln w="25400">
          <a:solidFill>
            <a:srgbClr val="0000FF"/>
          </a:solidFill>
          <a:tailEnd type="arrow" w="lg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oneCellAnchor>
    <xdr:from>
      <xdr:col>12</xdr:col>
      <xdr:colOff>1869814</xdr:colOff>
      <xdr:row>10</xdr:row>
      <xdr:rowOff>202192</xdr:rowOff>
    </xdr:from>
    <xdr:ext cx="1578768" cy="828749"/>
    <xdr:sp macro="" textlink="">
      <xdr:nvSpPr>
        <xdr:cNvPr id="17" name="角丸四角形 16">
          <a:extLst>
            <a:ext uri="{FF2B5EF4-FFF2-40B4-BE49-F238E27FC236}">
              <a16:creationId xmlns:a16="http://schemas.microsoft.com/office/drawing/2014/main" id="{F6607AB8-A551-0859-BAD9-E878974235FA}"/>
            </a:ext>
          </a:extLst>
        </xdr:cNvPr>
        <xdr:cNvSpPr/>
      </xdr:nvSpPr>
      <xdr:spPr>
        <a:xfrm>
          <a:off x="12170261" y="2882639"/>
          <a:ext cx="1578768" cy="828749"/>
        </a:xfrm>
        <a:prstGeom prst="roundRect">
          <a:avLst/>
        </a:prstGeom>
        <a:solidFill>
          <a:srgbClr val="FFFFCC"/>
        </a:solidFill>
        <a:ln w="15875">
          <a:solidFill>
            <a:srgbClr val="0000FF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wrap="square" rtlCol="0" anchor="ctr" anchorCtr="0">
          <a:noAutofit/>
        </a:bodyPr>
        <a:lstStyle/>
        <a:p>
          <a:pPr algn="ctr">
            <a:lnSpc>
              <a:spcPts val="1300"/>
            </a:lnSpc>
          </a:pPr>
          <a:r>
            <a:rPr kumimoji="1" lang="ja-JP" altLang="en-US" sz="1200">
              <a:solidFill>
                <a:srgbClr val="0000FF"/>
              </a:solidFill>
            </a:rPr>
            <a:t>経費の積算内訳は</a:t>
          </a:r>
          <a:endParaRPr kumimoji="1" lang="en-US" altLang="ja-JP" sz="1200">
            <a:solidFill>
              <a:srgbClr val="0000FF"/>
            </a:solidFill>
          </a:endParaRPr>
        </a:p>
        <a:p>
          <a:pPr algn="ctr">
            <a:lnSpc>
              <a:spcPts val="1200"/>
            </a:lnSpc>
          </a:pPr>
          <a:r>
            <a:rPr kumimoji="1" lang="ja-JP" altLang="en-US" sz="1200">
              <a:solidFill>
                <a:srgbClr val="0000FF"/>
              </a:solidFill>
            </a:rPr>
            <a:t>具体的に記載のこと</a:t>
          </a:r>
        </a:p>
      </xdr:txBody>
    </xdr:sp>
    <xdr:clientData/>
  </xdr:oneCellAnchor>
  <xdr:oneCellAnchor>
    <xdr:from>
      <xdr:col>14</xdr:col>
      <xdr:colOff>448460</xdr:colOff>
      <xdr:row>10</xdr:row>
      <xdr:rowOff>829127</xdr:rowOff>
    </xdr:from>
    <xdr:ext cx="2017395" cy="425932"/>
    <xdr:sp macro="" textlink="">
      <xdr:nvSpPr>
        <xdr:cNvPr id="19" name="角丸四角形 18">
          <a:extLst>
            <a:ext uri="{FF2B5EF4-FFF2-40B4-BE49-F238E27FC236}">
              <a16:creationId xmlns:a16="http://schemas.microsoft.com/office/drawing/2014/main" id="{29B55751-2CE0-1585-0FBF-BA9B054D04BF}"/>
            </a:ext>
          </a:extLst>
        </xdr:cNvPr>
        <xdr:cNvSpPr/>
      </xdr:nvSpPr>
      <xdr:spPr>
        <a:xfrm>
          <a:off x="14397542" y="3509574"/>
          <a:ext cx="2017395" cy="425932"/>
        </a:xfrm>
        <a:prstGeom prst="roundRect">
          <a:avLst/>
        </a:prstGeom>
        <a:solidFill>
          <a:srgbClr val="FFFFCC"/>
        </a:solidFill>
        <a:ln w="15875">
          <a:solidFill>
            <a:srgbClr val="0000FF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wrap="square" rtlCol="0" anchor="ctr" anchorCtr="0">
          <a:noAutofit/>
        </a:bodyPr>
        <a:lstStyle/>
        <a:p>
          <a:pPr algn="ctr">
            <a:lnSpc>
              <a:spcPts val="1200"/>
            </a:lnSpc>
          </a:pPr>
          <a:r>
            <a:rPr kumimoji="1" lang="ja-JP" altLang="en-US" sz="1200">
              <a:solidFill>
                <a:srgbClr val="0000FF"/>
              </a:solidFill>
            </a:rPr>
            <a:t>実施時期等を記載のこと</a:t>
          </a:r>
        </a:p>
      </xdr:txBody>
    </xdr:sp>
    <xdr:clientData/>
  </xdr:oneCellAnchor>
  <xdr:oneCellAnchor>
    <xdr:from>
      <xdr:col>10</xdr:col>
      <xdr:colOff>441960</xdr:colOff>
      <xdr:row>4</xdr:row>
      <xdr:rowOff>14405</xdr:rowOff>
    </xdr:from>
    <xdr:ext cx="3691471" cy="499428"/>
    <xdr:sp macro="" textlink="">
      <xdr:nvSpPr>
        <xdr:cNvPr id="11" name="角丸四角形 10">
          <a:extLst>
            <a:ext uri="{FF2B5EF4-FFF2-40B4-BE49-F238E27FC236}">
              <a16:creationId xmlns:a16="http://schemas.microsoft.com/office/drawing/2014/main" id="{BD9217D1-338C-5F04-B9C9-D4F88DB92E81}"/>
            </a:ext>
          </a:extLst>
        </xdr:cNvPr>
        <xdr:cNvSpPr/>
      </xdr:nvSpPr>
      <xdr:spPr>
        <a:xfrm>
          <a:off x="9021184" y="1018452"/>
          <a:ext cx="3691471" cy="499428"/>
        </a:xfrm>
        <a:prstGeom prst="roundRect">
          <a:avLst/>
        </a:prstGeom>
        <a:solidFill>
          <a:srgbClr val="FFFFCC"/>
        </a:solidFill>
        <a:ln w="15875">
          <a:solidFill>
            <a:srgbClr val="0000FF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wrap="square" rtlCol="0" anchor="ctr" anchorCtr="0">
          <a:spAutoFit/>
        </a:bodyPr>
        <a:lstStyle/>
        <a:p>
          <a:pPr algn="l">
            <a:lnSpc>
              <a:spcPts val="1400"/>
            </a:lnSpc>
          </a:pPr>
          <a:r>
            <a:rPr kumimoji="1" lang="ja-JP" altLang="en-US" sz="1200">
              <a:solidFill>
                <a:srgbClr val="0000FF"/>
              </a:solidFill>
            </a:rPr>
            <a:t>施設類型は、「幼稚園」、「幼稚園型認定こども園」及び「幼保連携型認定こども園」の区分を記載</a:t>
          </a:r>
        </a:p>
      </xdr:txBody>
    </xdr:sp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7</xdr:col>
      <xdr:colOff>1334150</xdr:colOff>
      <xdr:row>21</xdr:row>
      <xdr:rowOff>226005</xdr:rowOff>
    </xdr:from>
    <xdr:ext cx="3437145" cy="937204"/>
    <xdr:sp macro="" textlink="">
      <xdr:nvSpPr>
        <xdr:cNvPr id="2" name="角丸四角形 1">
          <a:extLst>
            <a:ext uri="{FF2B5EF4-FFF2-40B4-BE49-F238E27FC236}">
              <a16:creationId xmlns:a16="http://schemas.microsoft.com/office/drawing/2014/main" id="{D2D82F20-147F-2049-28ED-828F0A6499E5}"/>
            </a:ext>
          </a:extLst>
        </xdr:cNvPr>
        <xdr:cNvSpPr/>
      </xdr:nvSpPr>
      <xdr:spPr>
        <a:xfrm>
          <a:off x="6379262" y="5421164"/>
          <a:ext cx="3564447" cy="898951"/>
        </a:xfrm>
        <a:prstGeom prst="roundRect">
          <a:avLst/>
        </a:prstGeom>
        <a:solidFill>
          <a:srgbClr val="FFFFCC"/>
        </a:solidFill>
        <a:ln w="15875">
          <a:solidFill>
            <a:srgbClr val="0000FF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wrap="square" rtlCol="0" anchor="ctr" anchorCtr="0">
          <a:noAutofit/>
        </a:bodyPr>
        <a:lstStyle/>
        <a:p>
          <a:pPr algn="l">
            <a:lnSpc>
              <a:spcPts val="1400"/>
            </a:lnSpc>
          </a:pPr>
          <a:r>
            <a:rPr kumimoji="1" lang="ja-JP" altLang="en-US" sz="1600">
              <a:solidFill>
                <a:srgbClr val="0000FF"/>
              </a:solidFill>
            </a:rPr>
            <a:t>未実施の場合、領収書等を実績報告時に添付することが分かるよう、○を記入すること。</a:t>
          </a:r>
        </a:p>
      </xdr:txBody>
    </xdr:sp>
    <xdr:clientData/>
  </xdr:oneCellAnchor>
  <xdr:twoCellAnchor>
    <xdr:from>
      <xdr:col>10</xdr:col>
      <xdr:colOff>495749</xdr:colOff>
      <xdr:row>13</xdr:row>
      <xdr:rowOff>193358</xdr:rowOff>
    </xdr:from>
    <xdr:to>
      <xdr:col>11</xdr:col>
      <xdr:colOff>367897</xdr:colOff>
      <xdr:row>21</xdr:row>
      <xdr:rowOff>226359</xdr:rowOff>
    </xdr:to>
    <xdr:cxnSp macro="">
      <xdr:nvCxnSpPr>
        <xdr:cNvPr id="3" name="直線矢印コネクタ 2">
          <a:extLst>
            <a:ext uri="{FF2B5EF4-FFF2-40B4-BE49-F238E27FC236}">
              <a16:creationId xmlns:a16="http://schemas.microsoft.com/office/drawing/2014/main" id="{CAA4D0E8-6DC0-1C3A-F4B1-810A9E377741}"/>
            </a:ext>
          </a:extLst>
        </xdr:cNvPr>
        <xdr:cNvCxnSpPr/>
      </xdr:nvCxnSpPr>
      <xdr:spPr>
        <a:xfrm flipV="1">
          <a:off x="8910918" y="3499093"/>
          <a:ext cx="711249" cy="1897660"/>
        </a:xfrm>
        <a:prstGeom prst="straightConnector1">
          <a:avLst/>
        </a:prstGeom>
        <a:ln w="25400">
          <a:solidFill>
            <a:srgbClr val="0000FF"/>
          </a:solidFill>
          <a:tailEnd type="arrow" w="lg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oneCellAnchor>
    <xdr:from>
      <xdr:col>7</xdr:col>
      <xdr:colOff>1682115</xdr:colOff>
      <xdr:row>2</xdr:row>
      <xdr:rowOff>207084</xdr:rowOff>
    </xdr:from>
    <xdr:ext cx="3369989" cy="789479"/>
    <xdr:sp macro="" textlink="">
      <xdr:nvSpPr>
        <xdr:cNvPr id="4" name="角丸四角形 3">
          <a:extLst>
            <a:ext uri="{FF2B5EF4-FFF2-40B4-BE49-F238E27FC236}">
              <a16:creationId xmlns:a16="http://schemas.microsoft.com/office/drawing/2014/main" id="{3416EB14-2E4B-A86A-E6BE-D1375B858474}"/>
            </a:ext>
          </a:extLst>
        </xdr:cNvPr>
        <xdr:cNvSpPr/>
      </xdr:nvSpPr>
      <xdr:spPr>
        <a:xfrm>
          <a:off x="6628167" y="663388"/>
          <a:ext cx="3642311" cy="817675"/>
        </a:xfrm>
        <a:prstGeom prst="roundRect">
          <a:avLst/>
        </a:prstGeom>
        <a:solidFill>
          <a:srgbClr val="FFFFCC"/>
        </a:solidFill>
        <a:ln w="15875">
          <a:solidFill>
            <a:srgbClr val="0000FF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wrap="square" rtlCol="0" anchor="ctr" anchorCtr="0">
          <a:noAutofit/>
        </a:bodyPr>
        <a:lstStyle/>
        <a:p>
          <a:pPr algn="l">
            <a:lnSpc>
              <a:spcPts val="1400"/>
            </a:lnSpc>
          </a:pPr>
          <a:r>
            <a:rPr kumimoji="1" lang="ja-JP" altLang="en-US" sz="1600" b="0">
              <a:solidFill>
                <a:srgbClr val="0000FF"/>
              </a:solidFill>
            </a:rPr>
            <a:t>実施済みの場合、添付書類に通し番号を付した上、対応する通し番号を記載すること。</a:t>
          </a:r>
        </a:p>
      </xdr:txBody>
    </xdr:sp>
    <xdr:clientData/>
  </xdr:oneCellAnchor>
  <xdr:oneCellAnchor>
    <xdr:from>
      <xdr:col>5</xdr:col>
      <xdr:colOff>295461</xdr:colOff>
      <xdr:row>19</xdr:row>
      <xdr:rowOff>120962</xdr:rowOff>
    </xdr:from>
    <xdr:ext cx="2928583" cy="509032"/>
    <xdr:sp macro="" textlink="">
      <xdr:nvSpPr>
        <xdr:cNvPr id="5" name="角丸四角形 4">
          <a:extLst>
            <a:ext uri="{FF2B5EF4-FFF2-40B4-BE49-F238E27FC236}">
              <a16:creationId xmlns:a16="http://schemas.microsoft.com/office/drawing/2014/main" id="{397D6589-9169-4E80-D8D3-263FF99608EA}"/>
            </a:ext>
          </a:extLst>
        </xdr:cNvPr>
        <xdr:cNvSpPr/>
      </xdr:nvSpPr>
      <xdr:spPr>
        <a:xfrm>
          <a:off x="4143897" y="4840431"/>
          <a:ext cx="2641994" cy="499428"/>
        </a:xfrm>
        <a:prstGeom prst="roundRect">
          <a:avLst/>
        </a:prstGeom>
        <a:solidFill>
          <a:srgbClr val="FFFFCC"/>
        </a:solidFill>
        <a:ln w="15875">
          <a:solidFill>
            <a:srgbClr val="0000FF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wrap="square" rtlCol="0" anchor="ctr" anchorCtr="0">
          <a:spAutoFit/>
        </a:bodyPr>
        <a:lstStyle/>
        <a:p>
          <a:pPr algn="l">
            <a:lnSpc>
              <a:spcPts val="1400"/>
            </a:lnSpc>
          </a:pPr>
          <a:r>
            <a:rPr kumimoji="1" lang="ja-JP" altLang="en-US" sz="1200">
              <a:solidFill>
                <a:srgbClr val="0000FF"/>
              </a:solidFill>
            </a:rPr>
            <a:t>別紙３「経費の積算内訳」と実施回数及び単価が同一となるもの。</a:t>
          </a:r>
        </a:p>
      </xdr:txBody>
    </xdr:sp>
    <xdr:clientData/>
  </xdr:oneCellAnchor>
  <xdr:twoCellAnchor>
    <xdr:from>
      <xdr:col>7</xdr:col>
      <xdr:colOff>1750116</xdr:colOff>
      <xdr:row>14</xdr:row>
      <xdr:rowOff>93593</xdr:rowOff>
    </xdr:from>
    <xdr:to>
      <xdr:col>8</xdr:col>
      <xdr:colOff>145189</xdr:colOff>
      <xdr:row>20</xdr:row>
      <xdr:rowOff>154206</xdr:rowOff>
    </xdr:to>
    <xdr:cxnSp macro="">
      <xdr:nvCxnSpPr>
        <xdr:cNvPr id="6" name="直線矢印コネクタ 5">
          <a:extLst>
            <a:ext uri="{FF2B5EF4-FFF2-40B4-BE49-F238E27FC236}">
              <a16:creationId xmlns:a16="http://schemas.microsoft.com/office/drawing/2014/main" id="{9CC5A3A2-8137-1277-5305-46D5101A63A0}"/>
            </a:ext>
          </a:extLst>
        </xdr:cNvPr>
        <xdr:cNvCxnSpPr/>
      </xdr:nvCxnSpPr>
      <xdr:spPr>
        <a:xfrm flipV="1">
          <a:off x="7545457" y="3619500"/>
          <a:ext cx="331304" cy="273327"/>
        </a:xfrm>
        <a:prstGeom prst="straightConnector1">
          <a:avLst/>
        </a:prstGeom>
        <a:ln w="25400">
          <a:solidFill>
            <a:srgbClr val="0000FF"/>
          </a:solidFill>
          <a:tailEnd type="arrow" w="lg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1713341</xdr:colOff>
      <xdr:row>14</xdr:row>
      <xdr:rowOff>77028</xdr:rowOff>
    </xdr:from>
    <xdr:to>
      <xdr:col>7</xdr:col>
      <xdr:colOff>1750989</xdr:colOff>
      <xdr:row>20</xdr:row>
      <xdr:rowOff>165048</xdr:rowOff>
    </xdr:to>
    <xdr:cxnSp macro="">
      <xdr:nvCxnSpPr>
        <xdr:cNvPr id="9" name="直線矢印コネクタ 8">
          <a:extLst>
            <a:ext uri="{FF2B5EF4-FFF2-40B4-BE49-F238E27FC236}">
              <a16:creationId xmlns:a16="http://schemas.microsoft.com/office/drawing/2014/main" id="{72E7833A-78FA-BD15-E695-AB21B28679F3}"/>
            </a:ext>
          </a:extLst>
        </xdr:cNvPr>
        <xdr:cNvCxnSpPr/>
      </xdr:nvCxnSpPr>
      <xdr:spPr>
        <a:xfrm flipH="1" flipV="1">
          <a:off x="7371522" y="3602935"/>
          <a:ext cx="165651" cy="306458"/>
        </a:xfrm>
        <a:prstGeom prst="straightConnector1">
          <a:avLst/>
        </a:prstGeom>
        <a:ln w="25400">
          <a:solidFill>
            <a:srgbClr val="0000FF"/>
          </a:solidFill>
          <a:tailEnd type="arrow" w="lg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254909</xdr:colOff>
      <xdr:row>5</xdr:row>
      <xdr:rowOff>245054</xdr:rowOff>
    </xdr:from>
    <xdr:to>
      <xdr:col>10</xdr:col>
      <xdr:colOff>158515</xdr:colOff>
      <xdr:row>10</xdr:row>
      <xdr:rowOff>160156</xdr:rowOff>
    </xdr:to>
    <xdr:cxnSp macro="">
      <xdr:nvCxnSpPr>
        <xdr:cNvPr id="12" name="直線矢印コネクタ 11">
          <a:extLst>
            <a:ext uri="{FF2B5EF4-FFF2-40B4-BE49-F238E27FC236}">
              <a16:creationId xmlns:a16="http://schemas.microsoft.com/office/drawing/2014/main" id="{F7B48680-7DEB-6CCA-3E25-78FC132FFA80}"/>
            </a:ext>
          </a:extLst>
        </xdr:cNvPr>
        <xdr:cNvCxnSpPr>
          <a:stCxn id="4" idx="2"/>
        </xdr:cNvCxnSpPr>
      </xdr:nvCxnSpPr>
      <xdr:spPr>
        <a:xfrm>
          <a:off x="8449323" y="1481063"/>
          <a:ext cx="211835" cy="1287350"/>
        </a:xfrm>
        <a:prstGeom prst="straightConnector1">
          <a:avLst/>
        </a:prstGeom>
        <a:ln w="25400">
          <a:solidFill>
            <a:srgbClr val="0000FF"/>
          </a:solidFill>
          <a:tailEnd type="arrow" w="lg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EA828A-D3FE-465F-B795-D0580268A524}">
  <sheetPr>
    <pageSetUpPr fitToPage="1"/>
  </sheetPr>
  <dimension ref="A1:O50"/>
  <sheetViews>
    <sheetView tabSelected="1" view="pageBreakPreview" zoomScale="85" zoomScaleNormal="85" zoomScaleSheetLayoutView="85" workbookViewId="0">
      <selection activeCell="M9" sqref="M9"/>
    </sheetView>
  </sheetViews>
  <sheetFormatPr defaultColWidth="6.625" defaultRowHeight="12.75"/>
  <cols>
    <col min="1" max="1" width="1.625" style="1" customWidth="1"/>
    <col min="2" max="2" width="3.625" style="1" customWidth="1"/>
    <col min="3" max="3" width="16.625" style="1" customWidth="1"/>
    <col min="4" max="4" width="3.5" style="1" bestFit="1" customWidth="1"/>
    <col min="5" max="5" width="20.625" style="1" customWidth="1"/>
    <col min="6" max="6" width="3.5" style="1" bestFit="1" customWidth="1"/>
    <col min="7" max="7" width="20.625" style="1" customWidth="1"/>
    <col min="8" max="8" width="3.5" style="1" bestFit="1" customWidth="1"/>
    <col min="9" max="9" width="8.625" style="1" customWidth="1"/>
    <col min="10" max="10" width="30.25" style="1" customWidth="1"/>
    <col min="11" max="11" width="18.625" style="1" customWidth="1"/>
    <col min="12" max="12" width="4" style="1" bestFit="1" customWidth="1"/>
    <col min="13" max="13" width="34.125" style="1" customWidth="1"/>
    <col min="14" max="14" width="13.75" style="1" customWidth="1"/>
    <col min="15" max="15" width="37.75" style="1" customWidth="1"/>
    <col min="16" max="17" width="9" style="1" customWidth="1"/>
    <col min="18" max="16384" width="6.625" style="1"/>
  </cols>
  <sheetData>
    <row r="1" spans="1:15" ht="20.100000000000001" customHeight="1">
      <c r="A1" s="154" t="s">
        <v>59</v>
      </c>
      <c r="B1" s="154"/>
      <c r="C1" s="154"/>
      <c r="D1" s="154"/>
      <c r="E1" s="154"/>
      <c r="F1" s="154"/>
      <c r="G1" s="154"/>
      <c r="H1" s="2"/>
      <c r="I1" s="2"/>
      <c r="J1" s="2"/>
      <c r="K1" s="2"/>
      <c r="L1" s="2"/>
      <c r="M1" s="3"/>
      <c r="N1" s="3"/>
      <c r="O1" s="3"/>
    </row>
    <row r="2" spans="1:15" ht="20.100000000000001" customHeight="1">
      <c r="A2" s="155" t="s">
        <v>92</v>
      </c>
      <c r="B2" s="155"/>
      <c r="C2" s="155"/>
      <c r="D2" s="155"/>
      <c r="E2" s="155"/>
      <c r="F2" s="155"/>
      <c r="G2" s="155"/>
      <c r="H2" s="155"/>
      <c r="I2" s="155"/>
      <c r="J2" s="155"/>
      <c r="K2" s="155"/>
      <c r="L2" s="155"/>
      <c r="M2" s="155"/>
      <c r="N2" s="155"/>
      <c r="O2" s="155"/>
    </row>
    <row r="3" spans="1:15" ht="20.100000000000001" customHeight="1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</row>
    <row r="4" spans="1:15" ht="20.100000000000001" customHeight="1">
      <c r="A4" s="3"/>
      <c r="B4" s="4" t="s">
        <v>9</v>
      </c>
      <c r="C4" s="5"/>
      <c r="D4" s="5"/>
      <c r="E4" s="5"/>
      <c r="F4" s="5"/>
      <c r="G4" s="5"/>
      <c r="H4" s="5"/>
      <c r="I4" s="5"/>
      <c r="J4" s="3"/>
      <c r="K4" s="3"/>
      <c r="L4" s="3"/>
      <c r="M4" s="3"/>
      <c r="N4" s="26" t="s">
        <v>12</v>
      </c>
      <c r="O4" s="21"/>
    </row>
    <row r="5" spans="1:15" ht="20.100000000000001" customHeight="1">
      <c r="A5" s="3"/>
      <c r="B5" s="156" t="s">
        <v>4</v>
      </c>
      <c r="C5" s="157"/>
      <c r="D5" s="158"/>
      <c r="E5" s="156" t="s">
        <v>6</v>
      </c>
      <c r="F5" s="158"/>
      <c r="G5" s="156" t="s">
        <v>7</v>
      </c>
      <c r="H5" s="158"/>
      <c r="I5" s="6"/>
      <c r="J5" s="3"/>
      <c r="K5" s="3"/>
      <c r="L5" s="3"/>
      <c r="M5" s="3"/>
      <c r="N5" s="26" t="s">
        <v>13</v>
      </c>
      <c r="O5" s="21"/>
    </row>
    <row r="6" spans="1:15" ht="20.100000000000001" customHeight="1">
      <c r="A6" s="3"/>
      <c r="B6" s="159"/>
      <c r="C6" s="160"/>
      <c r="D6" s="7"/>
      <c r="E6" s="14" t="s">
        <v>10</v>
      </c>
      <c r="F6" s="15"/>
      <c r="G6" s="19" t="s">
        <v>11</v>
      </c>
      <c r="H6" s="20"/>
      <c r="I6" s="8"/>
      <c r="J6" s="3"/>
      <c r="K6" s="3"/>
      <c r="L6" s="3"/>
      <c r="M6" s="3"/>
      <c r="N6" s="26" t="s">
        <v>14</v>
      </c>
      <c r="O6" s="21"/>
    </row>
    <row r="7" spans="1:15" ht="20.100000000000001" customHeight="1">
      <c r="A7" s="3"/>
      <c r="B7" s="161">
        <f>K13+K15+K18+K20+K23+K25</f>
        <v>585600</v>
      </c>
      <c r="C7" s="162"/>
      <c r="D7" s="10" t="s">
        <v>20</v>
      </c>
      <c r="E7" s="16"/>
      <c r="F7" s="17" t="s">
        <v>20</v>
      </c>
      <c r="G7" s="9"/>
      <c r="H7" s="10" t="s">
        <v>5</v>
      </c>
      <c r="I7" s="11"/>
      <c r="J7" s="3"/>
      <c r="K7" s="3"/>
      <c r="L7" s="3"/>
      <c r="M7" s="3"/>
      <c r="N7" s="26" t="s">
        <v>0</v>
      </c>
      <c r="O7" s="21"/>
    </row>
    <row r="8" spans="1:15" ht="19.5" customHeight="1">
      <c r="A8" s="3"/>
      <c r="B8" s="23"/>
      <c r="C8" s="23"/>
      <c r="D8" s="11"/>
      <c r="E8" s="40"/>
      <c r="F8" s="40"/>
      <c r="G8" s="11"/>
      <c r="H8" s="11"/>
      <c r="I8" s="11"/>
      <c r="J8" s="3"/>
      <c r="K8" s="3"/>
      <c r="L8" s="3"/>
      <c r="M8" s="3"/>
      <c r="N8" s="26" t="s">
        <v>47</v>
      </c>
      <c r="O8" s="21"/>
    </row>
    <row r="9" spans="1:15" ht="22.5" customHeight="1">
      <c r="A9" s="3"/>
      <c r="B9" s="4" t="s">
        <v>8</v>
      </c>
      <c r="C9" s="5"/>
      <c r="D9" s="5"/>
      <c r="E9" s="18"/>
      <c r="F9" s="18"/>
      <c r="G9" s="3"/>
      <c r="H9" s="3"/>
      <c r="I9" s="3"/>
      <c r="J9" s="3"/>
      <c r="K9" s="3"/>
      <c r="L9" s="3"/>
      <c r="M9" s="3"/>
      <c r="N9" s="3"/>
      <c r="O9" s="3"/>
    </row>
    <row r="10" spans="1:15" ht="30" customHeight="1" thickBot="1">
      <c r="A10" s="3"/>
      <c r="B10" s="137" t="s">
        <v>1</v>
      </c>
      <c r="C10" s="163"/>
      <c r="D10" s="138"/>
      <c r="E10" s="132" t="s">
        <v>2</v>
      </c>
      <c r="F10" s="133"/>
      <c r="G10" s="134" t="s">
        <v>15</v>
      </c>
      <c r="H10" s="135"/>
      <c r="I10" s="136"/>
      <c r="J10" s="50" t="s">
        <v>16</v>
      </c>
      <c r="K10" s="137" t="s">
        <v>4</v>
      </c>
      <c r="L10" s="138"/>
      <c r="M10" s="132" t="s">
        <v>17</v>
      </c>
      <c r="N10" s="150"/>
      <c r="O10" s="12" t="s">
        <v>18</v>
      </c>
    </row>
    <row r="11" spans="1:15" ht="75" customHeight="1">
      <c r="A11" s="3"/>
      <c r="B11" s="151">
        <v>1</v>
      </c>
      <c r="C11" s="119" t="s">
        <v>79</v>
      </c>
      <c r="D11" s="120"/>
      <c r="E11" s="142" t="s">
        <v>27</v>
      </c>
      <c r="F11" s="143"/>
      <c r="G11" s="123" t="s">
        <v>48</v>
      </c>
      <c r="H11" s="144"/>
      <c r="I11" s="124"/>
      <c r="J11" s="51" t="s">
        <v>80</v>
      </c>
      <c r="K11" s="52">
        <v>240000</v>
      </c>
      <c r="L11" s="38" t="s">
        <v>20</v>
      </c>
      <c r="M11" s="123" t="s">
        <v>81</v>
      </c>
      <c r="N11" s="124"/>
      <c r="O11" s="53" t="s">
        <v>82</v>
      </c>
    </row>
    <row r="12" spans="1:15" ht="54.75" customHeight="1" thickBot="1">
      <c r="A12" s="3"/>
      <c r="B12" s="152"/>
      <c r="C12" s="121"/>
      <c r="D12" s="122"/>
      <c r="E12" s="111"/>
      <c r="F12" s="112"/>
      <c r="G12" s="113"/>
      <c r="H12" s="114"/>
      <c r="I12" s="115"/>
      <c r="J12" s="91"/>
      <c r="K12" s="92"/>
      <c r="L12" s="100" t="s">
        <v>20</v>
      </c>
      <c r="M12" s="113"/>
      <c r="N12" s="115"/>
      <c r="O12" s="105"/>
    </row>
    <row r="13" spans="1:15" ht="21" customHeight="1" thickTop="1" thickBot="1">
      <c r="A13" s="3"/>
      <c r="B13" s="153"/>
      <c r="C13" s="129" t="s">
        <v>74</v>
      </c>
      <c r="D13" s="129"/>
      <c r="E13" s="83"/>
      <c r="F13" s="84"/>
      <c r="G13" s="85"/>
      <c r="H13" s="86"/>
      <c r="I13" s="87"/>
      <c r="J13" s="69"/>
      <c r="K13" s="88">
        <f>SUM(K11:K12)</f>
        <v>240000</v>
      </c>
      <c r="L13" s="89" t="s">
        <v>5</v>
      </c>
      <c r="M13" s="85"/>
      <c r="N13" s="86"/>
      <c r="O13" s="90"/>
    </row>
    <row r="14" spans="1:15" ht="75" customHeight="1" thickBot="1">
      <c r="A14" s="3"/>
      <c r="B14" s="164">
        <v>2</v>
      </c>
      <c r="C14" s="125" t="s">
        <v>3</v>
      </c>
      <c r="D14" s="126"/>
      <c r="E14" s="127"/>
      <c r="F14" s="128"/>
      <c r="G14" s="108"/>
      <c r="H14" s="109"/>
      <c r="I14" s="110"/>
      <c r="J14" s="64"/>
      <c r="K14" s="65"/>
      <c r="L14" s="66" t="s">
        <v>20</v>
      </c>
      <c r="M14" s="108"/>
      <c r="N14" s="109"/>
      <c r="O14" s="67"/>
    </row>
    <row r="15" spans="1:15" ht="21" customHeight="1" thickTop="1" thickBot="1">
      <c r="A15" s="3"/>
      <c r="B15" s="165"/>
      <c r="C15" s="118" t="s">
        <v>74</v>
      </c>
      <c r="D15" s="118"/>
      <c r="E15" s="55"/>
      <c r="F15" s="56"/>
      <c r="G15" s="57"/>
      <c r="H15" s="58"/>
      <c r="I15" s="59"/>
      <c r="J15" s="60"/>
      <c r="K15" s="61">
        <f>SUM(K14)</f>
        <v>0</v>
      </c>
      <c r="L15" s="62" t="s">
        <v>5</v>
      </c>
      <c r="M15" s="57"/>
      <c r="N15" s="58"/>
      <c r="O15" s="63"/>
    </row>
    <row r="16" spans="1:15" ht="75" customHeight="1">
      <c r="A16" s="3"/>
      <c r="B16" s="164">
        <v>3</v>
      </c>
      <c r="C16" s="119" t="s">
        <v>67</v>
      </c>
      <c r="D16" s="120"/>
      <c r="E16" s="145" t="s">
        <v>32</v>
      </c>
      <c r="F16" s="146"/>
      <c r="G16" s="147" t="s">
        <v>49</v>
      </c>
      <c r="H16" s="148"/>
      <c r="I16" s="149"/>
      <c r="J16" s="95" t="s">
        <v>50</v>
      </c>
      <c r="K16" s="96">
        <v>6000</v>
      </c>
      <c r="L16" s="93" t="s">
        <v>20</v>
      </c>
      <c r="M16" s="116" t="s">
        <v>57</v>
      </c>
      <c r="N16" s="117"/>
      <c r="O16" s="94" t="s">
        <v>85</v>
      </c>
    </row>
    <row r="17" spans="1:15" ht="75" customHeight="1" thickBot="1">
      <c r="A17" s="3"/>
      <c r="B17" s="166"/>
      <c r="C17" s="167"/>
      <c r="D17" s="168"/>
      <c r="E17" s="171" t="s">
        <v>71</v>
      </c>
      <c r="F17" s="172"/>
      <c r="G17" s="130" t="s">
        <v>72</v>
      </c>
      <c r="H17" s="173"/>
      <c r="I17" s="131"/>
      <c r="J17" s="47" t="s">
        <v>73</v>
      </c>
      <c r="K17" s="48">
        <v>90000</v>
      </c>
      <c r="L17" s="49"/>
      <c r="M17" s="130" t="s">
        <v>86</v>
      </c>
      <c r="N17" s="131"/>
      <c r="O17" s="54" t="s">
        <v>87</v>
      </c>
    </row>
    <row r="18" spans="1:15" ht="21" customHeight="1" thickTop="1" thickBot="1">
      <c r="A18" s="3"/>
      <c r="B18" s="165"/>
      <c r="C18" s="129" t="s">
        <v>74</v>
      </c>
      <c r="D18" s="129"/>
      <c r="E18" s="55"/>
      <c r="F18" s="56"/>
      <c r="G18" s="57"/>
      <c r="H18" s="58"/>
      <c r="I18" s="59"/>
      <c r="J18" s="60"/>
      <c r="K18" s="61">
        <f>SUM(K16:K17)</f>
        <v>96000</v>
      </c>
      <c r="L18" s="62" t="s">
        <v>5</v>
      </c>
      <c r="M18" s="57"/>
      <c r="N18" s="58"/>
      <c r="O18" s="63"/>
    </row>
    <row r="19" spans="1:15" ht="75" customHeight="1" thickBot="1">
      <c r="A19" s="3"/>
      <c r="B19" s="164">
        <v>4</v>
      </c>
      <c r="C19" s="125" t="s">
        <v>77</v>
      </c>
      <c r="D19" s="126"/>
      <c r="E19" s="127" t="s">
        <v>34</v>
      </c>
      <c r="F19" s="128"/>
      <c r="G19" s="139" t="s">
        <v>51</v>
      </c>
      <c r="H19" s="140"/>
      <c r="I19" s="141"/>
      <c r="J19" s="68" t="s">
        <v>52</v>
      </c>
      <c r="K19" s="65">
        <v>9600</v>
      </c>
      <c r="L19" s="66" t="s">
        <v>20</v>
      </c>
      <c r="M19" s="139" t="s">
        <v>56</v>
      </c>
      <c r="N19" s="141"/>
      <c r="O19" s="67"/>
    </row>
    <row r="20" spans="1:15" ht="21" customHeight="1" thickTop="1" thickBot="1">
      <c r="A20" s="3"/>
      <c r="B20" s="165"/>
      <c r="C20" s="118" t="s">
        <v>74</v>
      </c>
      <c r="D20" s="118"/>
      <c r="E20" s="55"/>
      <c r="F20" s="56"/>
      <c r="G20" s="57"/>
      <c r="H20" s="58"/>
      <c r="I20" s="59"/>
      <c r="J20" s="60"/>
      <c r="K20" s="61">
        <f>SUM(K19)</f>
        <v>9600</v>
      </c>
      <c r="L20" s="62" t="s">
        <v>5</v>
      </c>
      <c r="M20" s="57"/>
      <c r="N20" s="58"/>
      <c r="O20" s="63"/>
    </row>
    <row r="21" spans="1:15" ht="57" customHeight="1">
      <c r="A21" s="3"/>
      <c r="B21" s="164">
        <v>5</v>
      </c>
      <c r="C21" s="119" t="s">
        <v>78</v>
      </c>
      <c r="D21" s="120"/>
      <c r="E21" s="111" t="s">
        <v>68</v>
      </c>
      <c r="F21" s="112"/>
      <c r="G21" s="113" t="s">
        <v>69</v>
      </c>
      <c r="H21" s="114"/>
      <c r="I21" s="115"/>
      <c r="J21" s="91" t="s">
        <v>70</v>
      </c>
      <c r="K21" s="92">
        <v>240000</v>
      </c>
      <c r="L21" s="93" t="s">
        <v>53</v>
      </c>
      <c r="M21" s="113" t="s">
        <v>84</v>
      </c>
      <c r="N21" s="115"/>
      <c r="O21" s="94" t="s">
        <v>83</v>
      </c>
    </row>
    <row r="22" spans="1:15" ht="57" customHeight="1" thickBot="1">
      <c r="A22" s="3"/>
      <c r="B22" s="166"/>
      <c r="C22" s="169"/>
      <c r="D22" s="170"/>
      <c r="E22" s="171"/>
      <c r="F22" s="172"/>
      <c r="G22" s="130"/>
      <c r="H22" s="173"/>
      <c r="I22" s="131"/>
      <c r="J22" s="47"/>
      <c r="K22" s="48"/>
      <c r="L22" s="49"/>
      <c r="M22" s="130"/>
      <c r="N22" s="131"/>
      <c r="O22" s="54"/>
    </row>
    <row r="23" spans="1:15" ht="21" customHeight="1" thickTop="1" thickBot="1">
      <c r="A23" s="3"/>
      <c r="B23" s="165"/>
      <c r="C23" s="129" t="s">
        <v>74</v>
      </c>
      <c r="D23" s="129"/>
      <c r="E23" s="83"/>
      <c r="F23" s="84"/>
      <c r="G23" s="85"/>
      <c r="H23" s="86"/>
      <c r="I23" s="87"/>
      <c r="J23" s="69"/>
      <c r="K23" s="88">
        <f>SUM(K21:K22)</f>
        <v>240000</v>
      </c>
      <c r="L23" s="89" t="s">
        <v>5</v>
      </c>
      <c r="M23" s="85"/>
      <c r="N23" s="86"/>
      <c r="O23" s="90"/>
    </row>
    <row r="24" spans="1:15" ht="75" customHeight="1" thickBot="1">
      <c r="A24" s="3"/>
      <c r="B24" s="164">
        <v>6</v>
      </c>
      <c r="C24" s="125" t="s">
        <v>19</v>
      </c>
      <c r="D24" s="126"/>
      <c r="E24" s="106"/>
      <c r="F24" s="107"/>
      <c r="G24" s="108"/>
      <c r="H24" s="109"/>
      <c r="I24" s="110"/>
      <c r="J24" s="64"/>
      <c r="K24" s="65"/>
      <c r="L24" s="66" t="s">
        <v>20</v>
      </c>
      <c r="M24" s="108"/>
      <c r="N24" s="110"/>
      <c r="O24" s="67"/>
    </row>
    <row r="25" spans="1:15" ht="21" customHeight="1" thickTop="1" thickBot="1">
      <c r="A25" s="3"/>
      <c r="B25" s="165"/>
      <c r="C25" s="118" t="s">
        <v>74</v>
      </c>
      <c r="D25" s="118"/>
      <c r="E25" s="55"/>
      <c r="F25" s="56"/>
      <c r="G25" s="57"/>
      <c r="H25" s="58"/>
      <c r="I25" s="59"/>
      <c r="J25" s="69"/>
      <c r="K25" s="61">
        <f>SUM(K24)</f>
        <v>0</v>
      </c>
      <c r="L25" s="62" t="s">
        <v>5</v>
      </c>
      <c r="M25" s="57"/>
      <c r="N25" s="58"/>
      <c r="O25" s="63"/>
    </row>
    <row r="26" spans="1:15" ht="20.100000000000001" customHeight="1">
      <c r="A26" s="3"/>
      <c r="B26" s="3" t="s">
        <v>21</v>
      </c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</row>
    <row r="27" spans="1:15" ht="20.100000000000001" customHeight="1">
      <c r="A27" s="3"/>
      <c r="B27" s="3" t="s">
        <v>22</v>
      </c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</row>
    <row r="28" spans="1:15" ht="20.100000000000001" customHeight="1"/>
    <row r="29" spans="1:15" ht="20.100000000000001" customHeight="1"/>
    <row r="30" spans="1:15" ht="20.100000000000001" customHeight="1"/>
    <row r="31" spans="1:15" ht="20.100000000000001" customHeight="1"/>
    <row r="32" spans="1:15" ht="20.100000000000001" customHeight="1"/>
    <row r="33" ht="20.100000000000001" customHeight="1"/>
    <row r="34" ht="20.100000000000001" customHeight="1"/>
    <row r="35" ht="20.100000000000001" customHeight="1"/>
    <row r="36" ht="20.100000000000001" customHeight="1"/>
    <row r="37" ht="20.100000000000001" customHeight="1"/>
    <row r="38" ht="20.100000000000001" customHeight="1"/>
    <row r="39" ht="20.100000000000001" customHeight="1"/>
    <row r="40" ht="20.100000000000001" customHeight="1"/>
    <row r="41" ht="20.100000000000001" customHeight="1"/>
    <row r="42" ht="20.100000000000001" customHeight="1"/>
    <row r="43" ht="20.100000000000001" customHeight="1"/>
    <row r="44" ht="20.100000000000001" customHeight="1"/>
    <row r="45" ht="20.100000000000001" customHeight="1"/>
    <row r="46" ht="20.100000000000001" customHeight="1"/>
    <row r="47" ht="20.100000000000001" customHeight="1"/>
    <row r="48" ht="20.100000000000001" customHeight="1"/>
    <row r="49" ht="20.100000000000001" customHeight="1"/>
    <row r="50" ht="20.100000000000001" customHeight="1"/>
  </sheetData>
  <mergeCells count="57">
    <mergeCell ref="C21:D22"/>
    <mergeCell ref="E22:F22"/>
    <mergeCell ref="G22:I22"/>
    <mergeCell ref="M22:N22"/>
    <mergeCell ref="E17:F17"/>
    <mergeCell ref="G17:I17"/>
    <mergeCell ref="C20:D20"/>
    <mergeCell ref="M19:N19"/>
    <mergeCell ref="C23:D23"/>
    <mergeCell ref="C25:D25"/>
    <mergeCell ref="B14:B15"/>
    <mergeCell ref="B16:B18"/>
    <mergeCell ref="B19:B20"/>
    <mergeCell ref="B21:B23"/>
    <mergeCell ref="B24:B25"/>
    <mergeCell ref="C19:D19"/>
    <mergeCell ref="C24:D24"/>
    <mergeCell ref="C16:D17"/>
    <mergeCell ref="M10:N10"/>
    <mergeCell ref="B11:B13"/>
    <mergeCell ref="A1:G1"/>
    <mergeCell ref="A2:O2"/>
    <mergeCell ref="B5:D5"/>
    <mergeCell ref="E5:F5"/>
    <mergeCell ref="G5:H5"/>
    <mergeCell ref="B6:C6"/>
    <mergeCell ref="B7:C7"/>
    <mergeCell ref="B10:D10"/>
    <mergeCell ref="E10:F10"/>
    <mergeCell ref="G10:I10"/>
    <mergeCell ref="K10:L10"/>
    <mergeCell ref="E19:F19"/>
    <mergeCell ref="C18:D18"/>
    <mergeCell ref="G19:I19"/>
    <mergeCell ref="E11:F11"/>
    <mergeCell ref="G11:I11"/>
    <mergeCell ref="E16:F16"/>
    <mergeCell ref="G16:I16"/>
    <mergeCell ref="C15:D15"/>
    <mergeCell ref="C11:D12"/>
    <mergeCell ref="M21:N21"/>
    <mergeCell ref="M11:N11"/>
    <mergeCell ref="C14:D14"/>
    <mergeCell ref="E14:F14"/>
    <mergeCell ref="C13:D13"/>
    <mergeCell ref="G12:I12"/>
    <mergeCell ref="M12:N12"/>
    <mergeCell ref="M17:N17"/>
    <mergeCell ref="E24:F24"/>
    <mergeCell ref="G24:I24"/>
    <mergeCell ref="M24:N24"/>
    <mergeCell ref="E21:F21"/>
    <mergeCell ref="G21:I21"/>
    <mergeCell ref="E12:F12"/>
    <mergeCell ref="M16:N16"/>
    <mergeCell ref="G14:I14"/>
    <mergeCell ref="M14:N14"/>
  </mergeCells>
  <phoneticPr fontId="12"/>
  <printOptions horizontalCentered="1"/>
  <pageMargins left="0.39370078740157483" right="0.39370078740157483" top="0.39370078740157483" bottom="0.39370078740157483" header="0.31496062992125984" footer="0.31496062992125984"/>
  <pageSetup paperSize="9" scale="58" orientation="landscape" blackAndWhite="1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F5295D-EFCA-461A-A4D3-69E59F81E113}">
  <dimension ref="A1:M76"/>
  <sheetViews>
    <sheetView view="pageBreakPreview" topLeftCell="A43" zoomScale="85" zoomScaleNormal="85" zoomScaleSheetLayoutView="85" workbookViewId="0">
      <selection activeCell="L21" sqref="L21"/>
    </sheetView>
  </sheetViews>
  <sheetFormatPr defaultColWidth="6.625" defaultRowHeight="12.75"/>
  <cols>
    <col min="1" max="1" width="1.625" style="1" customWidth="1"/>
    <col min="2" max="2" width="3.625" style="1" customWidth="1"/>
    <col min="3" max="3" width="16.625" style="1" customWidth="1"/>
    <col min="4" max="4" width="3.5" style="1" bestFit="1" customWidth="1"/>
    <col min="5" max="5" width="31.75" style="1" customWidth="1"/>
    <col min="6" max="7" width="10.875" style="1" customWidth="1"/>
    <col min="8" max="8" width="23" style="1" customWidth="1"/>
    <col min="9" max="9" width="18.625" style="1" customWidth="1"/>
    <col min="10" max="10" width="4" style="1" bestFit="1" customWidth="1"/>
    <col min="11" max="11" width="11.75" style="1" customWidth="1"/>
    <col min="12" max="12" width="14.125" style="1" customWidth="1"/>
    <col min="13" max="14" width="9" style="1" customWidth="1"/>
    <col min="15" max="16384" width="6.625" style="1"/>
  </cols>
  <sheetData>
    <row r="1" spans="1:13" ht="20.100000000000001" customHeight="1">
      <c r="A1" s="154" t="s">
        <v>60</v>
      </c>
      <c r="B1" s="154"/>
      <c r="C1" s="154"/>
      <c r="D1" s="154"/>
      <c r="E1" s="154"/>
      <c r="F1" s="154"/>
      <c r="G1" s="2"/>
      <c r="H1" s="2"/>
      <c r="I1" s="2"/>
      <c r="J1" s="2"/>
      <c r="K1" s="3"/>
      <c r="L1" s="3"/>
    </row>
    <row r="2" spans="1:13" ht="20.100000000000001" customHeight="1">
      <c r="A2" s="155" t="s">
        <v>91</v>
      </c>
      <c r="B2" s="155"/>
      <c r="C2" s="155"/>
      <c r="D2" s="155"/>
      <c r="E2" s="155"/>
      <c r="F2" s="155"/>
      <c r="G2" s="155"/>
      <c r="H2" s="155"/>
      <c r="I2" s="155"/>
      <c r="J2" s="155"/>
      <c r="K2" s="155"/>
      <c r="L2" s="155"/>
    </row>
    <row r="3" spans="1:13" ht="20.100000000000001" customHeight="1">
      <c r="A3" s="22"/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</row>
    <row r="4" spans="1:13" ht="20.100000000000001" customHeight="1">
      <c r="A4" s="22"/>
      <c r="B4" s="22"/>
      <c r="C4" s="22"/>
      <c r="D4" s="22"/>
      <c r="E4" s="22"/>
      <c r="F4" s="22"/>
      <c r="G4" s="22"/>
      <c r="H4" s="41" t="s">
        <v>39</v>
      </c>
      <c r="I4" s="174">
        <f>'別紙３ア（記載例）'!O4</f>
        <v>0</v>
      </c>
      <c r="J4" s="174"/>
      <c r="K4" s="174"/>
      <c r="L4" s="174"/>
      <c r="M4" s="1" t="s">
        <v>44</v>
      </c>
    </row>
    <row r="5" spans="1:13" ht="20.100000000000001" customHeight="1">
      <c r="A5" s="22"/>
      <c r="B5" s="22"/>
      <c r="C5" s="22"/>
      <c r="D5" s="22"/>
      <c r="E5" s="22"/>
      <c r="F5" s="22"/>
      <c r="G5" s="22"/>
      <c r="H5" s="41" t="s">
        <v>40</v>
      </c>
      <c r="I5" s="174">
        <f>'別紙３ア（記載例）'!O5</f>
        <v>0</v>
      </c>
      <c r="J5" s="174"/>
      <c r="K5" s="174"/>
      <c r="L5" s="174"/>
      <c r="M5" s="1" t="s">
        <v>45</v>
      </c>
    </row>
    <row r="6" spans="1:13" ht="20.100000000000001" customHeight="1">
      <c r="A6" s="22"/>
      <c r="B6" s="22"/>
      <c r="C6" s="22"/>
      <c r="D6" s="22"/>
      <c r="E6" s="22"/>
      <c r="F6" s="22"/>
      <c r="G6" s="22"/>
      <c r="H6" s="41" t="s">
        <v>41</v>
      </c>
      <c r="I6" s="174">
        <f>'別紙３ア（記載例）'!O6</f>
        <v>0</v>
      </c>
      <c r="J6" s="174"/>
      <c r="K6" s="174"/>
      <c r="L6" s="174"/>
      <c r="M6" s="1" t="s">
        <v>76</v>
      </c>
    </row>
    <row r="7" spans="1:13" ht="20.100000000000001" customHeight="1">
      <c r="A7" s="22"/>
      <c r="B7" s="22"/>
      <c r="C7" s="22"/>
      <c r="D7" s="22"/>
      <c r="E7" s="22"/>
      <c r="F7" s="22"/>
      <c r="G7" s="22"/>
      <c r="H7" s="41" t="s">
        <v>42</v>
      </c>
      <c r="I7" s="174">
        <f>'別紙３ア（記載例）'!O7</f>
        <v>0</v>
      </c>
      <c r="J7" s="174"/>
      <c r="K7" s="174"/>
      <c r="L7" s="174"/>
      <c r="M7" s="1" t="s">
        <v>46</v>
      </c>
    </row>
    <row r="8" spans="1:13" ht="20.100000000000001" customHeight="1">
      <c r="A8" s="3"/>
      <c r="B8" s="3"/>
      <c r="C8" s="3"/>
      <c r="D8" s="3"/>
      <c r="E8" s="3"/>
      <c r="F8" s="3"/>
      <c r="G8" s="3"/>
      <c r="H8" s="41" t="s">
        <v>43</v>
      </c>
      <c r="I8" s="174">
        <f>'別紙３ア（記載例）'!O8</f>
        <v>0</v>
      </c>
      <c r="J8" s="174"/>
      <c r="K8" s="174"/>
      <c r="L8" s="174"/>
    </row>
    <row r="9" spans="1:13" ht="20.100000000000001" customHeight="1" thickBot="1">
      <c r="A9" s="3"/>
      <c r="B9" s="4" t="s">
        <v>23</v>
      </c>
      <c r="C9" s="5"/>
      <c r="D9" s="5"/>
      <c r="E9" s="18"/>
      <c r="F9" s="3"/>
      <c r="G9" s="3"/>
      <c r="H9" s="3"/>
      <c r="I9" s="3"/>
      <c r="J9" s="3"/>
      <c r="K9" s="3"/>
      <c r="L9" s="3"/>
    </row>
    <row r="10" spans="1:13" ht="30" customHeight="1" thickBot="1">
      <c r="A10" s="3"/>
      <c r="B10" s="183" t="s">
        <v>1</v>
      </c>
      <c r="C10" s="184"/>
      <c r="D10" s="185"/>
      <c r="E10" s="30" t="s">
        <v>2</v>
      </c>
      <c r="F10" s="27" t="s">
        <v>24</v>
      </c>
      <c r="G10" s="181" t="s">
        <v>25</v>
      </c>
      <c r="H10" s="182"/>
      <c r="I10" s="186" t="s">
        <v>4</v>
      </c>
      <c r="J10" s="185"/>
      <c r="K10" s="31" t="s">
        <v>26</v>
      </c>
      <c r="L10" s="32" t="s">
        <v>29</v>
      </c>
    </row>
    <row r="11" spans="1:13" ht="18" customHeight="1">
      <c r="A11" s="3"/>
      <c r="B11" s="164">
        <v>1</v>
      </c>
      <c r="C11" s="119" t="s">
        <v>79</v>
      </c>
      <c r="D11" s="120"/>
      <c r="E11" s="43" t="s">
        <v>27</v>
      </c>
      <c r="F11" s="36">
        <v>44367</v>
      </c>
      <c r="G11" s="142" t="s">
        <v>28</v>
      </c>
      <c r="H11" s="143"/>
      <c r="I11" s="37">
        <v>40000</v>
      </c>
      <c r="J11" s="38" t="s">
        <v>20</v>
      </c>
      <c r="K11" s="44" t="s">
        <v>61</v>
      </c>
      <c r="L11" s="39"/>
    </row>
    <row r="12" spans="1:13" ht="18" customHeight="1">
      <c r="A12" s="3"/>
      <c r="B12" s="166"/>
      <c r="C12" s="121"/>
      <c r="D12" s="122"/>
      <c r="E12" s="42" t="s">
        <v>27</v>
      </c>
      <c r="F12" s="25">
        <v>44428</v>
      </c>
      <c r="G12" s="175" t="s">
        <v>28</v>
      </c>
      <c r="H12" s="176"/>
      <c r="I12" s="24">
        <v>40000</v>
      </c>
      <c r="J12" s="13" t="s">
        <v>20</v>
      </c>
      <c r="K12" s="45" t="s">
        <v>62</v>
      </c>
      <c r="L12" s="28"/>
    </row>
    <row r="13" spans="1:13" ht="18" customHeight="1">
      <c r="A13" s="3"/>
      <c r="B13" s="166"/>
      <c r="C13" s="121"/>
      <c r="D13" s="122"/>
      <c r="E13" s="42" t="s">
        <v>27</v>
      </c>
      <c r="F13" s="25">
        <v>44489</v>
      </c>
      <c r="G13" s="175" t="s">
        <v>28</v>
      </c>
      <c r="H13" s="176"/>
      <c r="I13" s="24">
        <v>40000</v>
      </c>
      <c r="J13" s="13" t="s">
        <v>20</v>
      </c>
      <c r="K13" s="45" t="s">
        <v>63</v>
      </c>
      <c r="L13" s="28"/>
    </row>
    <row r="14" spans="1:13" ht="18" customHeight="1">
      <c r="A14" s="3"/>
      <c r="B14" s="166"/>
      <c r="C14" s="121"/>
      <c r="D14" s="122"/>
      <c r="E14" s="42" t="s">
        <v>27</v>
      </c>
      <c r="F14" s="25">
        <v>44550</v>
      </c>
      <c r="G14" s="175" t="s">
        <v>28</v>
      </c>
      <c r="H14" s="176"/>
      <c r="I14" s="24">
        <v>40000</v>
      </c>
      <c r="J14" s="13" t="s">
        <v>20</v>
      </c>
      <c r="K14" s="45"/>
      <c r="L14" s="29" t="s">
        <v>58</v>
      </c>
    </row>
    <row r="15" spans="1:13" ht="18" customHeight="1">
      <c r="A15" s="3"/>
      <c r="B15" s="166"/>
      <c r="C15" s="121"/>
      <c r="D15" s="122"/>
      <c r="E15" s="42" t="s">
        <v>27</v>
      </c>
      <c r="F15" s="25">
        <v>44247</v>
      </c>
      <c r="G15" s="175" t="s">
        <v>28</v>
      </c>
      <c r="H15" s="176"/>
      <c r="I15" s="24">
        <v>40000</v>
      </c>
      <c r="J15" s="13" t="s">
        <v>20</v>
      </c>
      <c r="K15" s="45"/>
      <c r="L15" s="29" t="s">
        <v>30</v>
      </c>
    </row>
    <row r="16" spans="1:13" ht="18" customHeight="1">
      <c r="A16" s="3"/>
      <c r="B16" s="166"/>
      <c r="C16" s="121"/>
      <c r="D16" s="122"/>
      <c r="E16" s="80" t="s">
        <v>27</v>
      </c>
      <c r="F16" s="25">
        <v>44275</v>
      </c>
      <c r="G16" s="175" t="s">
        <v>28</v>
      </c>
      <c r="H16" s="176"/>
      <c r="I16" s="33">
        <v>40000</v>
      </c>
      <c r="J16" s="34" t="s">
        <v>20</v>
      </c>
      <c r="K16" s="46"/>
      <c r="L16" s="29" t="s">
        <v>30</v>
      </c>
    </row>
    <row r="17" spans="1:12" ht="18" customHeight="1">
      <c r="A17" s="3"/>
      <c r="B17" s="166"/>
      <c r="C17" s="121"/>
      <c r="D17" s="122"/>
      <c r="E17" s="42"/>
      <c r="F17" s="25"/>
      <c r="G17" s="175"/>
      <c r="H17" s="176"/>
      <c r="I17" s="24"/>
      <c r="J17" s="13" t="s">
        <v>20</v>
      </c>
      <c r="K17" s="45"/>
      <c r="L17" s="28"/>
    </row>
    <row r="18" spans="1:12" ht="18" customHeight="1">
      <c r="A18" s="3"/>
      <c r="B18" s="166"/>
      <c r="C18" s="121"/>
      <c r="D18" s="122"/>
      <c r="E18" s="42"/>
      <c r="F18" s="25"/>
      <c r="G18" s="175"/>
      <c r="H18" s="176"/>
      <c r="I18" s="24"/>
      <c r="J18" s="13" t="s">
        <v>20</v>
      </c>
      <c r="K18" s="45"/>
      <c r="L18" s="29"/>
    </row>
    <row r="19" spans="1:12" ht="18" customHeight="1" thickBot="1">
      <c r="A19" s="3"/>
      <c r="B19" s="166"/>
      <c r="C19" s="177"/>
      <c r="D19" s="178"/>
      <c r="E19" s="70"/>
      <c r="F19" s="71"/>
      <c r="G19" s="171"/>
      <c r="H19" s="172"/>
      <c r="I19" s="72"/>
      <c r="J19" s="49" t="s">
        <v>20</v>
      </c>
      <c r="K19" s="73"/>
      <c r="L19" s="74"/>
    </row>
    <row r="20" spans="1:12" ht="18" customHeight="1" thickTop="1" thickBot="1">
      <c r="A20" s="3"/>
      <c r="B20" s="165"/>
      <c r="C20" s="187" t="s">
        <v>74</v>
      </c>
      <c r="D20" s="188"/>
      <c r="E20" s="55"/>
      <c r="F20" s="75"/>
      <c r="G20" s="55"/>
      <c r="H20" s="56"/>
      <c r="I20" s="76">
        <f>SUM(I11:I19)</f>
        <v>240000</v>
      </c>
      <c r="J20" s="62" t="s">
        <v>20</v>
      </c>
      <c r="K20" s="77"/>
      <c r="L20" s="78"/>
    </row>
    <row r="21" spans="1:12" ht="18" customHeight="1">
      <c r="A21" s="3"/>
      <c r="B21" s="164">
        <v>2</v>
      </c>
      <c r="C21" s="119" t="s">
        <v>3</v>
      </c>
      <c r="D21" s="120"/>
      <c r="E21" s="43"/>
      <c r="F21" s="36"/>
      <c r="G21" s="142"/>
      <c r="H21" s="143"/>
      <c r="I21" s="37"/>
      <c r="J21" s="38" t="s">
        <v>20</v>
      </c>
      <c r="K21" s="44"/>
      <c r="L21" s="39"/>
    </row>
    <row r="22" spans="1:12" ht="18" customHeight="1">
      <c r="A22" s="3"/>
      <c r="B22" s="166"/>
      <c r="C22" s="121"/>
      <c r="D22" s="122"/>
      <c r="E22" s="42"/>
      <c r="F22" s="25"/>
      <c r="G22" s="175"/>
      <c r="H22" s="176"/>
      <c r="I22" s="24"/>
      <c r="J22" s="13" t="s">
        <v>20</v>
      </c>
      <c r="K22" s="45"/>
      <c r="L22" s="28"/>
    </row>
    <row r="23" spans="1:12" ht="18" customHeight="1">
      <c r="A23" s="3"/>
      <c r="B23" s="166"/>
      <c r="C23" s="121"/>
      <c r="D23" s="122"/>
      <c r="E23" s="42"/>
      <c r="F23" s="25"/>
      <c r="G23" s="175"/>
      <c r="H23" s="176"/>
      <c r="I23" s="24"/>
      <c r="J23" s="13" t="s">
        <v>20</v>
      </c>
      <c r="K23" s="45"/>
      <c r="L23" s="28"/>
    </row>
    <row r="24" spans="1:12" ht="18" customHeight="1">
      <c r="A24" s="3"/>
      <c r="B24" s="166"/>
      <c r="C24" s="121"/>
      <c r="D24" s="122"/>
      <c r="E24" s="42"/>
      <c r="F24" s="25"/>
      <c r="G24" s="175"/>
      <c r="H24" s="176"/>
      <c r="I24" s="24"/>
      <c r="J24" s="13" t="s">
        <v>20</v>
      </c>
      <c r="K24" s="45"/>
      <c r="L24" s="28"/>
    </row>
    <row r="25" spans="1:12" ht="18" customHeight="1" thickBot="1">
      <c r="A25" s="3"/>
      <c r="B25" s="166"/>
      <c r="C25" s="177"/>
      <c r="D25" s="178"/>
      <c r="E25" s="70"/>
      <c r="F25" s="71"/>
      <c r="G25" s="171"/>
      <c r="H25" s="172"/>
      <c r="I25" s="72"/>
      <c r="J25" s="49" t="s">
        <v>20</v>
      </c>
      <c r="K25" s="73"/>
      <c r="L25" s="74"/>
    </row>
    <row r="26" spans="1:12" ht="18" customHeight="1" thickTop="1" thickBot="1">
      <c r="A26" s="3"/>
      <c r="B26" s="165"/>
      <c r="C26" s="187" t="s">
        <v>74</v>
      </c>
      <c r="D26" s="188"/>
      <c r="E26" s="55"/>
      <c r="F26" s="75"/>
      <c r="G26" s="55"/>
      <c r="H26" s="56"/>
      <c r="I26" s="76">
        <f>SUM(I21:I25)</f>
        <v>0</v>
      </c>
      <c r="J26" s="62" t="s">
        <v>20</v>
      </c>
      <c r="K26" s="77"/>
      <c r="L26" s="78"/>
    </row>
    <row r="27" spans="1:12" ht="18" customHeight="1">
      <c r="A27" s="3"/>
      <c r="B27" s="164">
        <v>3</v>
      </c>
      <c r="C27" s="119" t="s">
        <v>67</v>
      </c>
      <c r="D27" s="120"/>
      <c r="E27" s="79" t="s">
        <v>32</v>
      </c>
      <c r="F27" s="36">
        <v>44311</v>
      </c>
      <c r="G27" s="142" t="s">
        <v>33</v>
      </c>
      <c r="H27" s="143"/>
      <c r="I27" s="37">
        <v>4000</v>
      </c>
      <c r="J27" s="38" t="s">
        <v>20</v>
      </c>
      <c r="K27" s="44" t="s">
        <v>89</v>
      </c>
      <c r="L27" s="39"/>
    </row>
    <row r="28" spans="1:12" ht="18" customHeight="1">
      <c r="A28" s="3"/>
      <c r="B28" s="166"/>
      <c r="C28" s="121"/>
      <c r="D28" s="122"/>
      <c r="E28" s="80" t="s">
        <v>32</v>
      </c>
      <c r="F28" s="25">
        <v>44489</v>
      </c>
      <c r="G28" s="175" t="s">
        <v>38</v>
      </c>
      <c r="H28" s="176"/>
      <c r="I28" s="24">
        <v>2000</v>
      </c>
      <c r="J28" s="13" t="s">
        <v>20</v>
      </c>
      <c r="K28" s="45" t="s">
        <v>90</v>
      </c>
      <c r="L28" s="28"/>
    </row>
    <row r="29" spans="1:12" ht="18" customHeight="1">
      <c r="A29" s="3"/>
      <c r="B29" s="166"/>
      <c r="C29" s="121"/>
      <c r="D29" s="122"/>
      <c r="E29" s="80" t="s">
        <v>54</v>
      </c>
      <c r="F29" s="25">
        <v>44252</v>
      </c>
      <c r="G29" s="175" t="s">
        <v>55</v>
      </c>
      <c r="H29" s="176"/>
      <c r="I29" s="24">
        <v>80000</v>
      </c>
      <c r="J29" s="13" t="s">
        <v>20</v>
      </c>
      <c r="K29" s="45"/>
      <c r="L29" s="29" t="s">
        <v>30</v>
      </c>
    </row>
    <row r="30" spans="1:12" ht="18" customHeight="1">
      <c r="A30" s="3"/>
      <c r="B30" s="166"/>
      <c r="C30" s="121"/>
      <c r="D30" s="122"/>
      <c r="E30" s="97" t="s">
        <v>54</v>
      </c>
      <c r="F30" s="98">
        <v>44254</v>
      </c>
      <c r="G30" s="111" t="s">
        <v>37</v>
      </c>
      <c r="H30" s="112"/>
      <c r="I30" s="99">
        <v>10000</v>
      </c>
      <c r="J30" s="100" t="s">
        <v>20</v>
      </c>
      <c r="K30" s="101"/>
      <c r="L30" s="102" t="s">
        <v>30</v>
      </c>
    </row>
    <row r="31" spans="1:12" ht="18" customHeight="1" thickBot="1">
      <c r="A31" s="3"/>
      <c r="B31" s="166"/>
      <c r="C31" s="177"/>
      <c r="D31" s="178"/>
      <c r="E31" s="81"/>
      <c r="F31" s="71"/>
      <c r="G31" s="171"/>
      <c r="H31" s="172"/>
      <c r="I31" s="72"/>
      <c r="J31" s="49" t="s">
        <v>20</v>
      </c>
      <c r="K31" s="73"/>
      <c r="L31" s="74"/>
    </row>
    <row r="32" spans="1:12" ht="18" customHeight="1" thickTop="1" thickBot="1">
      <c r="A32" s="3"/>
      <c r="B32" s="165"/>
      <c r="C32" s="187" t="s">
        <v>74</v>
      </c>
      <c r="D32" s="188"/>
      <c r="E32" s="55"/>
      <c r="F32" s="75"/>
      <c r="G32" s="55"/>
      <c r="H32" s="56"/>
      <c r="I32" s="76">
        <f>SUM(I27:I31)</f>
        <v>96000</v>
      </c>
      <c r="J32" s="62" t="s">
        <v>20</v>
      </c>
      <c r="K32" s="77"/>
      <c r="L32" s="78"/>
    </row>
    <row r="33" spans="1:12" ht="18" customHeight="1">
      <c r="A33" s="3"/>
      <c r="B33" s="164">
        <v>4</v>
      </c>
      <c r="C33" s="119" t="s">
        <v>66</v>
      </c>
      <c r="D33" s="120"/>
      <c r="E33" s="79" t="s">
        <v>34</v>
      </c>
      <c r="F33" s="36">
        <v>44466</v>
      </c>
      <c r="G33" s="142" t="s">
        <v>35</v>
      </c>
      <c r="H33" s="143"/>
      <c r="I33" s="37">
        <v>9600</v>
      </c>
      <c r="J33" s="38" t="s">
        <v>20</v>
      </c>
      <c r="K33" s="44" t="s">
        <v>75</v>
      </c>
      <c r="L33" s="39"/>
    </row>
    <row r="34" spans="1:12" ht="18" customHeight="1">
      <c r="A34" s="3"/>
      <c r="B34" s="166"/>
      <c r="C34" s="121"/>
      <c r="D34" s="122"/>
      <c r="E34" s="42"/>
      <c r="F34" s="25"/>
      <c r="G34" s="175"/>
      <c r="H34" s="176"/>
      <c r="I34" s="24"/>
      <c r="J34" s="13" t="s">
        <v>20</v>
      </c>
      <c r="K34" s="45"/>
      <c r="L34" s="28"/>
    </row>
    <row r="35" spans="1:12" ht="18" customHeight="1">
      <c r="A35" s="3"/>
      <c r="B35" s="166"/>
      <c r="C35" s="121"/>
      <c r="D35" s="122"/>
      <c r="E35" s="42"/>
      <c r="F35" s="25"/>
      <c r="G35" s="175"/>
      <c r="H35" s="176"/>
      <c r="I35" s="24"/>
      <c r="J35" s="13" t="s">
        <v>20</v>
      </c>
      <c r="K35" s="45"/>
      <c r="L35" s="28"/>
    </row>
    <row r="36" spans="1:12" ht="18" customHeight="1">
      <c r="A36" s="3"/>
      <c r="B36" s="166"/>
      <c r="C36" s="121"/>
      <c r="D36" s="122"/>
      <c r="E36" s="42"/>
      <c r="F36" s="25"/>
      <c r="G36" s="175"/>
      <c r="H36" s="176"/>
      <c r="I36" s="24"/>
      <c r="J36" s="13" t="s">
        <v>20</v>
      </c>
      <c r="K36" s="45"/>
      <c r="L36" s="28"/>
    </row>
    <row r="37" spans="1:12" ht="18" customHeight="1" thickBot="1">
      <c r="A37" s="3"/>
      <c r="B37" s="166"/>
      <c r="C37" s="177"/>
      <c r="D37" s="178"/>
      <c r="E37" s="70"/>
      <c r="F37" s="71"/>
      <c r="G37" s="171"/>
      <c r="H37" s="172"/>
      <c r="I37" s="72"/>
      <c r="J37" s="49" t="s">
        <v>20</v>
      </c>
      <c r="K37" s="73"/>
      <c r="L37" s="74"/>
    </row>
    <row r="38" spans="1:12" ht="18" customHeight="1" thickTop="1" thickBot="1">
      <c r="A38" s="3"/>
      <c r="B38" s="165"/>
      <c r="C38" s="187" t="s">
        <v>74</v>
      </c>
      <c r="D38" s="188"/>
      <c r="E38" s="55"/>
      <c r="F38" s="75"/>
      <c r="G38" s="55"/>
      <c r="H38" s="56"/>
      <c r="I38" s="76">
        <f>SUM(I33:I37)</f>
        <v>9600</v>
      </c>
      <c r="J38" s="62" t="s">
        <v>20</v>
      </c>
      <c r="K38" s="77"/>
      <c r="L38" s="78"/>
    </row>
    <row r="39" spans="1:12" ht="18" customHeight="1">
      <c r="A39" s="3"/>
      <c r="B39" s="164">
        <v>5</v>
      </c>
      <c r="C39" s="119" t="s">
        <v>78</v>
      </c>
      <c r="D39" s="120"/>
      <c r="E39" s="82" t="s">
        <v>36</v>
      </c>
      <c r="F39" s="36">
        <v>44367</v>
      </c>
      <c r="G39" s="179" t="s">
        <v>28</v>
      </c>
      <c r="H39" s="180"/>
      <c r="I39" s="33">
        <v>20000</v>
      </c>
      <c r="J39" s="38" t="s">
        <v>20</v>
      </c>
      <c r="K39" s="46" t="s">
        <v>64</v>
      </c>
      <c r="L39" s="35"/>
    </row>
    <row r="40" spans="1:12" ht="18" customHeight="1">
      <c r="A40" s="3"/>
      <c r="B40" s="166"/>
      <c r="C40" s="121"/>
      <c r="D40" s="122"/>
      <c r="E40" s="80" t="s">
        <v>36</v>
      </c>
      <c r="F40" s="25">
        <v>44428</v>
      </c>
      <c r="G40" s="175" t="s">
        <v>37</v>
      </c>
      <c r="H40" s="176"/>
      <c r="I40" s="24">
        <v>20000</v>
      </c>
      <c r="J40" s="13" t="s">
        <v>20</v>
      </c>
      <c r="K40" s="45" t="s">
        <v>65</v>
      </c>
      <c r="L40" s="28"/>
    </row>
    <row r="41" spans="1:12" ht="18" customHeight="1">
      <c r="A41" s="3"/>
      <c r="B41" s="166"/>
      <c r="C41" s="121"/>
      <c r="D41" s="122"/>
      <c r="E41" s="80" t="s">
        <v>36</v>
      </c>
      <c r="F41" s="25">
        <v>44489</v>
      </c>
      <c r="G41" s="175" t="s">
        <v>37</v>
      </c>
      <c r="H41" s="176"/>
      <c r="I41" s="24">
        <v>20000</v>
      </c>
      <c r="J41" s="13" t="s">
        <v>20</v>
      </c>
      <c r="K41" s="45" t="s">
        <v>88</v>
      </c>
      <c r="L41" s="28"/>
    </row>
    <row r="42" spans="1:12" ht="18" customHeight="1">
      <c r="A42" s="3"/>
      <c r="B42" s="166"/>
      <c r="C42" s="121"/>
      <c r="D42" s="122"/>
      <c r="E42" s="80" t="s">
        <v>36</v>
      </c>
      <c r="F42" s="25">
        <v>44550</v>
      </c>
      <c r="G42" s="175" t="s">
        <v>37</v>
      </c>
      <c r="H42" s="176"/>
      <c r="I42" s="24">
        <v>20000</v>
      </c>
      <c r="J42" s="13" t="s">
        <v>20</v>
      </c>
      <c r="K42" s="45"/>
      <c r="L42" s="29" t="s">
        <v>30</v>
      </c>
    </row>
    <row r="43" spans="1:12" ht="18" customHeight="1">
      <c r="A43" s="3"/>
      <c r="B43" s="166"/>
      <c r="C43" s="121"/>
      <c r="D43" s="122"/>
      <c r="E43" s="80" t="s">
        <v>36</v>
      </c>
      <c r="F43" s="25">
        <v>44247</v>
      </c>
      <c r="G43" s="175" t="s">
        <v>37</v>
      </c>
      <c r="H43" s="176"/>
      <c r="I43" s="99">
        <v>20000</v>
      </c>
      <c r="J43" s="13" t="s">
        <v>20</v>
      </c>
      <c r="K43" s="101"/>
      <c r="L43" s="102" t="s">
        <v>30</v>
      </c>
    </row>
    <row r="44" spans="1:12" ht="18" customHeight="1">
      <c r="A44" s="3"/>
      <c r="B44" s="166"/>
      <c r="C44" s="121"/>
      <c r="D44" s="122"/>
      <c r="E44" s="80" t="s">
        <v>36</v>
      </c>
      <c r="F44" s="25">
        <v>44275</v>
      </c>
      <c r="G44" s="175" t="s">
        <v>37</v>
      </c>
      <c r="H44" s="176"/>
      <c r="I44" s="99">
        <v>20000</v>
      </c>
      <c r="J44" s="13" t="s">
        <v>20</v>
      </c>
      <c r="K44" s="101"/>
      <c r="L44" s="29" t="s">
        <v>30</v>
      </c>
    </row>
    <row r="45" spans="1:12" ht="18" customHeight="1">
      <c r="A45" s="3"/>
      <c r="B45" s="166"/>
      <c r="C45" s="121"/>
      <c r="D45" s="122"/>
      <c r="E45" s="97"/>
      <c r="F45" s="98"/>
      <c r="G45" s="97"/>
      <c r="H45" s="103"/>
      <c r="I45" s="99"/>
      <c r="J45" s="13" t="s">
        <v>20</v>
      </c>
      <c r="K45" s="101"/>
      <c r="L45" s="104"/>
    </row>
    <row r="46" spans="1:12" ht="18" customHeight="1" thickBot="1">
      <c r="A46" s="3"/>
      <c r="B46" s="166"/>
      <c r="C46" s="177"/>
      <c r="D46" s="178"/>
      <c r="E46" s="70"/>
      <c r="F46" s="71"/>
      <c r="G46" s="171"/>
      <c r="H46" s="172"/>
      <c r="I46" s="72"/>
      <c r="J46" s="49" t="s">
        <v>20</v>
      </c>
      <c r="K46" s="73"/>
      <c r="L46" s="74"/>
    </row>
    <row r="47" spans="1:12" ht="18" customHeight="1" thickTop="1" thickBot="1">
      <c r="A47" s="3"/>
      <c r="B47" s="165"/>
      <c r="C47" s="187" t="s">
        <v>74</v>
      </c>
      <c r="D47" s="188"/>
      <c r="E47" s="55"/>
      <c r="F47" s="75"/>
      <c r="G47" s="55"/>
      <c r="H47" s="56"/>
      <c r="I47" s="76">
        <f>SUM(I39:I46)</f>
        <v>120000</v>
      </c>
      <c r="J47" s="62" t="s">
        <v>20</v>
      </c>
      <c r="K47" s="77"/>
      <c r="L47" s="78"/>
    </row>
    <row r="48" spans="1:12" ht="18" customHeight="1">
      <c r="A48" s="3"/>
      <c r="B48" s="164">
        <v>6</v>
      </c>
      <c r="C48" s="119" t="s">
        <v>19</v>
      </c>
      <c r="D48" s="120"/>
      <c r="E48" s="43"/>
      <c r="F48" s="36"/>
      <c r="G48" s="142"/>
      <c r="H48" s="143"/>
      <c r="I48" s="37"/>
      <c r="J48" s="38" t="s">
        <v>20</v>
      </c>
      <c r="K48" s="44"/>
      <c r="L48" s="39"/>
    </row>
    <row r="49" spans="1:12" ht="18" customHeight="1">
      <c r="A49" s="3"/>
      <c r="B49" s="166"/>
      <c r="C49" s="121"/>
      <c r="D49" s="122"/>
      <c r="E49" s="42"/>
      <c r="F49" s="25"/>
      <c r="G49" s="175"/>
      <c r="H49" s="176"/>
      <c r="I49" s="24"/>
      <c r="J49" s="13" t="s">
        <v>20</v>
      </c>
      <c r="K49" s="45"/>
      <c r="L49" s="28"/>
    </row>
    <row r="50" spans="1:12" ht="18" customHeight="1">
      <c r="A50" s="3"/>
      <c r="B50" s="166"/>
      <c r="C50" s="121"/>
      <c r="D50" s="122"/>
      <c r="E50" s="42"/>
      <c r="F50" s="25"/>
      <c r="G50" s="175"/>
      <c r="H50" s="176"/>
      <c r="I50" s="24"/>
      <c r="J50" s="13" t="s">
        <v>20</v>
      </c>
      <c r="K50" s="45"/>
      <c r="L50" s="29"/>
    </row>
    <row r="51" spans="1:12" ht="18" customHeight="1">
      <c r="A51" s="3"/>
      <c r="B51" s="166"/>
      <c r="C51" s="121"/>
      <c r="D51" s="122"/>
      <c r="E51" s="42"/>
      <c r="F51" s="25"/>
      <c r="G51" s="175"/>
      <c r="H51" s="176"/>
      <c r="I51" s="24"/>
      <c r="J51" s="13" t="s">
        <v>20</v>
      </c>
      <c r="K51" s="45"/>
      <c r="L51" s="29"/>
    </row>
    <row r="52" spans="1:12" ht="18" customHeight="1" thickBot="1">
      <c r="A52" s="3"/>
      <c r="B52" s="166"/>
      <c r="C52" s="177"/>
      <c r="D52" s="178"/>
      <c r="E52" s="70"/>
      <c r="F52" s="71"/>
      <c r="G52" s="171"/>
      <c r="H52" s="172"/>
      <c r="I52" s="72"/>
      <c r="J52" s="49" t="s">
        <v>20</v>
      </c>
      <c r="K52" s="73"/>
      <c r="L52" s="74"/>
    </row>
    <row r="53" spans="1:12" ht="18" customHeight="1" thickTop="1" thickBot="1">
      <c r="A53" s="3"/>
      <c r="B53" s="165"/>
      <c r="C53" s="187" t="s">
        <v>74</v>
      </c>
      <c r="D53" s="188"/>
      <c r="E53" s="55"/>
      <c r="F53" s="75"/>
      <c r="G53" s="55"/>
      <c r="H53" s="56"/>
      <c r="I53" s="76">
        <f>SUM(I48:I52)</f>
        <v>0</v>
      </c>
      <c r="J53" s="62" t="s">
        <v>20</v>
      </c>
      <c r="K53" s="77"/>
      <c r="L53" s="78"/>
    </row>
    <row r="54" spans="1:12" ht="20.100000000000001" customHeight="1">
      <c r="B54" s="1" t="s">
        <v>31</v>
      </c>
    </row>
    <row r="55" spans="1:12" ht="20.100000000000001" customHeight="1"/>
    <row r="56" spans="1:12" ht="20.100000000000001" customHeight="1"/>
    <row r="57" spans="1:12" ht="20.100000000000001" customHeight="1"/>
    <row r="58" spans="1:12" ht="20.100000000000001" customHeight="1"/>
    <row r="59" spans="1:12" ht="20.100000000000001" customHeight="1"/>
    <row r="60" spans="1:12" ht="20.100000000000001" customHeight="1"/>
    <row r="61" spans="1:12" ht="20.100000000000001" customHeight="1"/>
    <row r="62" spans="1:12" ht="20.100000000000001" customHeight="1"/>
    <row r="63" spans="1:12" ht="20.100000000000001" customHeight="1"/>
    <row r="64" spans="1:12" ht="20.100000000000001" customHeight="1"/>
    <row r="65" ht="20.100000000000001" customHeight="1"/>
    <row r="66" ht="20.100000000000001" customHeight="1"/>
    <row r="67" ht="20.100000000000001" customHeight="1"/>
    <row r="68" ht="20.100000000000001" customHeight="1"/>
    <row r="69" ht="20.100000000000001" customHeight="1"/>
    <row r="70" ht="20.100000000000001" customHeight="1"/>
    <row r="71" ht="20.100000000000001" customHeight="1"/>
    <row r="72" ht="20.100000000000001" customHeight="1"/>
    <row r="73" ht="20.100000000000001" customHeight="1"/>
    <row r="74" ht="20.100000000000001" customHeight="1"/>
    <row r="75" ht="20.100000000000001" customHeight="1"/>
    <row r="76" ht="20.100000000000001" customHeight="1"/>
  </sheetData>
  <mergeCells count="64">
    <mergeCell ref="C47:D47"/>
    <mergeCell ref="C53:D53"/>
    <mergeCell ref="B21:B26"/>
    <mergeCell ref="B27:B32"/>
    <mergeCell ref="B33:B38"/>
    <mergeCell ref="B39:B47"/>
    <mergeCell ref="B48:B53"/>
    <mergeCell ref="C39:D46"/>
    <mergeCell ref="C11:D19"/>
    <mergeCell ref="B11:B20"/>
    <mergeCell ref="C20:D20"/>
    <mergeCell ref="C26:D26"/>
    <mergeCell ref="C32:D32"/>
    <mergeCell ref="C38:D38"/>
    <mergeCell ref="A1:F1"/>
    <mergeCell ref="A2:L2"/>
    <mergeCell ref="G24:H24"/>
    <mergeCell ref="G25:H25"/>
    <mergeCell ref="I8:L8"/>
    <mergeCell ref="I7:L7"/>
    <mergeCell ref="I6:L6"/>
    <mergeCell ref="I5:L5"/>
    <mergeCell ref="B10:D10"/>
    <mergeCell ref="I10:J10"/>
    <mergeCell ref="G10:H10"/>
    <mergeCell ref="G15:H15"/>
    <mergeCell ref="G21:H21"/>
    <mergeCell ref="G22:H22"/>
    <mergeCell ref="G23:H23"/>
    <mergeCell ref="C33:D37"/>
    <mergeCell ref="G16:H16"/>
    <mergeCell ref="G17:H17"/>
    <mergeCell ref="G18:H18"/>
    <mergeCell ref="G19:H19"/>
    <mergeCell ref="G11:H11"/>
    <mergeCell ref="G12:H12"/>
    <mergeCell ref="G13:H13"/>
    <mergeCell ref="G14:H14"/>
    <mergeCell ref="C48:D52"/>
    <mergeCell ref="G41:H41"/>
    <mergeCell ref="C21:D25"/>
    <mergeCell ref="C27:D31"/>
    <mergeCell ref="G39:H39"/>
    <mergeCell ref="G50:H50"/>
    <mergeCell ref="G51:H51"/>
    <mergeCell ref="G40:H40"/>
    <mergeCell ref="G27:H27"/>
    <mergeCell ref="G28:H28"/>
    <mergeCell ref="G29:H29"/>
    <mergeCell ref="G30:H30"/>
    <mergeCell ref="G31:H31"/>
    <mergeCell ref="G33:H33"/>
    <mergeCell ref="G43:H43"/>
    <mergeCell ref="G44:H44"/>
    <mergeCell ref="I4:L4"/>
    <mergeCell ref="G52:H52"/>
    <mergeCell ref="G34:H34"/>
    <mergeCell ref="G35:H35"/>
    <mergeCell ref="G36:H36"/>
    <mergeCell ref="G37:H37"/>
    <mergeCell ref="G42:H42"/>
    <mergeCell ref="G46:H46"/>
    <mergeCell ref="G48:H48"/>
    <mergeCell ref="G49:H49"/>
  </mergeCells>
  <phoneticPr fontId="12"/>
  <printOptions horizontalCentered="1"/>
  <pageMargins left="0.39370078740157483" right="0.39370078740157483" top="0.39370078740157483" bottom="0.39370078740157483" header="0.31496062992125984" footer="0.31496062992125984"/>
  <pageSetup paperSize="9" scale="47" orientation="landscape" blackAndWhite="1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4</vt:i4>
      </vt:variant>
    </vt:vector>
  </HeadingPairs>
  <TitlesOfParts>
    <vt:vector size="6" baseType="lpstr">
      <vt:lpstr>別紙３ア（記載例）</vt:lpstr>
      <vt:lpstr>別紙３イ（記載例）</vt:lpstr>
      <vt:lpstr>'別紙３ア（記載例）'!Print_Area</vt:lpstr>
      <vt:lpstr>'別紙３イ（記載例）'!Print_Area</vt:lpstr>
      <vt:lpstr>'別紙３ア（記載例）'!Print_Titles</vt:lpstr>
      <vt:lpstr>'別紙３イ（記載例）'!Print_Titles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高橋　晃進</dc:creator>
  <cp:lastModifiedBy>学事振興課</cp:lastModifiedBy>
  <cp:lastPrinted>2026-04-15T23:21:09Z</cp:lastPrinted>
  <dcterms:created xsi:type="dcterms:W3CDTF">2013-01-31T10:01:38Z</dcterms:created>
  <dcterms:modified xsi:type="dcterms:W3CDTF">2026-04-16T04:31:01Z</dcterms:modified>
</cp:coreProperties>
</file>